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40" windowWidth="18855" windowHeight="10995" tabRatio="851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52511"/>
</workbook>
</file>

<file path=xl/calcChain.xml><?xml version="1.0" encoding="utf-8"?>
<calcChain xmlns="http://schemas.openxmlformats.org/spreadsheetml/2006/main">
  <c r="K12" i="11" l="1"/>
  <c r="K14" i="10" l="1"/>
  <c r="N14" i="10" s="1"/>
  <c r="Q14" i="10" s="1"/>
  <c r="K30" i="10"/>
  <c r="N30" i="10" s="1"/>
  <c r="Q30" i="10" s="1"/>
  <c r="K22" i="10"/>
  <c r="N22" i="10" s="1"/>
  <c r="Q22" i="10" s="1"/>
  <c r="K20" i="10"/>
  <c r="N20" i="10" s="1"/>
  <c r="Q20" i="10" s="1"/>
  <c r="K28" i="10"/>
  <c r="N28" i="10" s="1"/>
  <c r="Q28" i="10" s="1"/>
  <c r="K24" i="10"/>
  <c r="N24" i="10" s="1"/>
  <c r="Q24" i="10" s="1"/>
  <c r="K12" i="10"/>
  <c r="N12" i="10" s="1"/>
  <c r="Q12" i="10" s="1"/>
  <c r="K18" i="10"/>
  <c r="N18" i="10" s="1"/>
  <c r="Q18" i="10" s="1"/>
  <c r="K16" i="10"/>
  <c r="N16" i="10" s="1"/>
  <c r="Q16" i="10" s="1"/>
  <c r="K26" i="10"/>
  <c r="N26" i="10" s="1"/>
  <c r="Q26" i="10" s="1"/>
  <c r="K10" i="10"/>
  <c r="N10" i="10" s="1"/>
  <c r="Q10" i="10" s="1"/>
  <c r="N12" i="11" l="1"/>
  <c r="Q12" i="11" s="1"/>
  <c r="K10" i="11"/>
  <c r="N10" i="11" s="1"/>
  <c r="Q10" i="11" s="1"/>
  <c r="J32" i="1" l="1"/>
  <c r="M32" i="1" s="1"/>
  <c r="P32" i="1" s="1"/>
  <c r="J31" i="1"/>
  <c r="M31" i="1" s="1"/>
  <c r="P31" i="1" s="1"/>
  <c r="J30" i="1"/>
  <c r="M30" i="1" s="1"/>
  <c r="P30" i="1" s="1"/>
  <c r="J28" i="1" l="1"/>
  <c r="M28" i="1" s="1"/>
  <c r="P28" i="1" s="1"/>
  <c r="J27" i="1"/>
  <c r="M27" i="1" s="1"/>
  <c r="P27" i="1" s="1"/>
  <c r="J26" i="1"/>
  <c r="M26" i="1" s="1"/>
  <c r="P26" i="1" s="1"/>
  <c r="J24" i="1"/>
  <c r="M24" i="1" s="1"/>
  <c r="P24" i="1" s="1"/>
  <c r="J23" i="1"/>
  <c r="M23" i="1" s="1"/>
  <c r="P23" i="1" s="1"/>
  <c r="J21" i="1"/>
  <c r="M21" i="1" s="1"/>
  <c r="P21" i="1" s="1"/>
  <c r="J20" i="1"/>
  <c r="M20" i="1" s="1"/>
  <c r="P20" i="1" s="1"/>
  <c r="J18" i="1"/>
  <c r="M18" i="1" s="1"/>
  <c r="P18" i="1" s="1"/>
  <c r="J17" i="1"/>
  <c r="M17" i="1" s="1"/>
  <c r="P17" i="1" s="1"/>
  <c r="J33" i="1"/>
  <c r="M33" i="1" s="1"/>
  <c r="P33" i="1" s="1"/>
  <c r="J34" i="1"/>
  <c r="M34" i="1" s="1"/>
  <c r="P34" i="1" s="1"/>
  <c r="J14" i="1"/>
  <c r="M14" i="1" s="1"/>
  <c r="P14" i="1" s="1"/>
  <c r="J15" i="1"/>
  <c r="M15" i="1" s="1"/>
  <c r="P15" i="1" s="1"/>
  <c r="J11" i="9" l="1"/>
  <c r="M11" i="9" s="1"/>
  <c r="P11" i="9" s="1"/>
  <c r="J10" i="9"/>
  <c r="M10" i="9" s="1"/>
  <c r="P10" i="9" s="1"/>
  <c r="J10" i="8"/>
  <c r="M10" i="8" s="1"/>
  <c r="P10" i="8" s="1"/>
  <c r="J40" i="7"/>
  <c r="M40" i="7" s="1"/>
  <c r="P40" i="7" s="1"/>
  <c r="J39" i="7"/>
  <c r="M39" i="7" s="1"/>
  <c r="P39" i="7" s="1"/>
  <c r="J38" i="7"/>
  <c r="M38" i="7" s="1"/>
  <c r="P38" i="7" s="1"/>
  <c r="J36" i="7"/>
  <c r="M36" i="7" s="1"/>
  <c r="P36" i="7" s="1"/>
  <c r="J35" i="7"/>
  <c r="M35" i="7" s="1"/>
  <c r="P35" i="7" s="1"/>
  <c r="J34" i="7"/>
  <c r="M34" i="7" s="1"/>
  <c r="P34" i="7" s="1"/>
  <c r="J32" i="7"/>
  <c r="M32" i="7" s="1"/>
  <c r="P32" i="7" s="1"/>
  <c r="J31" i="7"/>
  <c r="M31" i="7" s="1"/>
  <c r="P31" i="7" s="1"/>
  <c r="J30" i="7"/>
  <c r="M30" i="7" s="1"/>
  <c r="P30" i="7" s="1"/>
  <c r="J28" i="7"/>
  <c r="M28" i="7" s="1"/>
  <c r="P28" i="7" s="1"/>
  <c r="J27" i="7"/>
  <c r="M27" i="7" s="1"/>
  <c r="P27" i="7" s="1"/>
  <c r="J26" i="7"/>
  <c r="M26" i="7" s="1"/>
  <c r="P26" i="7" s="1"/>
  <c r="J24" i="7"/>
  <c r="M24" i="7" s="1"/>
  <c r="P24" i="7" s="1"/>
  <c r="J23" i="7"/>
  <c r="M23" i="7" s="1"/>
  <c r="P23" i="7" s="1"/>
  <c r="J22" i="7"/>
  <c r="M22" i="7" s="1"/>
  <c r="P22" i="7" s="1"/>
  <c r="J20" i="7"/>
  <c r="M20" i="7" s="1"/>
  <c r="P20" i="7" s="1"/>
  <c r="J19" i="7"/>
  <c r="M19" i="7" s="1"/>
  <c r="P19" i="7" s="1"/>
  <c r="J18" i="7"/>
  <c r="M18" i="7" s="1"/>
  <c r="P18" i="7" s="1"/>
  <c r="J16" i="7"/>
  <c r="M16" i="7" s="1"/>
  <c r="P16" i="7" s="1"/>
  <c r="J15" i="7"/>
  <c r="M15" i="7" s="1"/>
  <c r="P15" i="7" s="1"/>
  <c r="J14" i="7"/>
  <c r="M14" i="7" s="1"/>
  <c r="P14" i="7" s="1"/>
  <c r="J12" i="7"/>
  <c r="M12" i="7" s="1"/>
  <c r="P12" i="7" s="1"/>
  <c r="J11" i="7"/>
  <c r="M11" i="7" s="1"/>
  <c r="P11" i="7" s="1"/>
  <c r="J10" i="7"/>
  <c r="M10" i="7" s="1"/>
  <c r="P10" i="7" s="1"/>
  <c r="J24" i="6"/>
  <c r="M24" i="6" s="1"/>
  <c r="P24" i="6" s="1"/>
  <c r="J23" i="6"/>
  <c r="M23" i="6" s="1"/>
  <c r="P23" i="6" s="1"/>
  <c r="J22" i="6"/>
  <c r="M22" i="6" s="1"/>
  <c r="P22" i="6" s="1"/>
  <c r="J20" i="6"/>
  <c r="M20" i="6" s="1"/>
  <c r="P20" i="6" s="1"/>
  <c r="J19" i="6"/>
  <c r="M19" i="6" s="1"/>
  <c r="P19" i="6" s="1"/>
  <c r="J18" i="6"/>
  <c r="M18" i="6" s="1"/>
  <c r="P18" i="6" s="1"/>
  <c r="J16" i="6"/>
  <c r="M16" i="6" s="1"/>
  <c r="P16" i="6" s="1"/>
  <c r="J15" i="6"/>
  <c r="M15" i="6" s="1"/>
  <c r="P15" i="6" s="1"/>
  <c r="J14" i="6"/>
  <c r="M14" i="6" s="1"/>
  <c r="P14" i="6" s="1"/>
  <c r="J12" i="6"/>
  <c r="M12" i="6" s="1"/>
  <c r="P12" i="6" s="1"/>
  <c r="J11" i="6"/>
  <c r="M11" i="6" s="1"/>
  <c r="P11" i="6" s="1"/>
  <c r="J10" i="6"/>
  <c r="M10" i="6" s="1"/>
  <c r="P10" i="6" s="1"/>
  <c r="J12" i="5"/>
  <c r="M12" i="5" s="1"/>
  <c r="P12" i="5" s="1"/>
  <c r="J11" i="5"/>
  <c r="M11" i="5" s="1"/>
  <c r="P11" i="5" s="1"/>
  <c r="J10" i="5"/>
  <c r="M10" i="5" s="1"/>
  <c r="P10" i="5" s="1"/>
  <c r="J11" i="4"/>
  <c r="M11" i="4" s="1"/>
  <c r="P11" i="4" s="1"/>
  <c r="J10" i="4"/>
  <c r="M10" i="4" s="1"/>
  <c r="P10" i="4" s="1"/>
  <c r="J12" i="3"/>
  <c r="M12" i="3" s="1"/>
  <c r="P12" i="3" s="1"/>
  <c r="J11" i="3"/>
  <c r="M11" i="3" s="1"/>
  <c r="P11" i="3" s="1"/>
  <c r="J10" i="3"/>
  <c r="M10" i="3" s="1"/>
  <c r="P10" i="3" s="1"/>
  <c r="J24" i="2"/>
  <c r="M24" i="2" s="1"/>
  <c r="P24" i="2" s="1"/>
  <c r="J23" i="2"/>
  <c r="M23" i="2" s="1"/>
  <c r="P23" i="2" s="1"/>
  <c r="J22" i="2"/>
  <c r="M22" i="2" s="1"/>
  <c r="P22" i="2" s="1"/>
  <c r="J20" i="2"/>
  <c r="M20" i="2" s="1"/>
  <c r="P20" i="2" s="1"/>
  <c r="J19" i="2"/>
  <c r="M19" i="2" s="1"/>
  <c r="P19" i="2" s="1"/>
  <c r="J18" i="2"/>
  <c r="M18" i="2" s="1"/>
  <c r="P18" i="2" s="1"/>
  <c r="J16" i="2"/>
  <c r="M16" i="2" s="1"/>
  <c r="P16" i="2" s="1"/>
  <c r="J15" i="2"/>
  <c r="M15" i="2" s="1"/>
  <c r="P15" i="2" s="1"/>
  <c r="J14" i="2"/>
  <c r="M14" i="2" s="1"/>
  <c r="P14" i="2" s="1"/>
  <c r="J12" i="2"/>
  <c r="M12" i="2" s="1"/>
  <c r="P12" i="2" s="1"/>
  <c r="J11" i="2"/>
  <c r="M11" i="2" s="1"/>
  <c r="P11" i="2" s="1"/>
  <c r="J10" i="2"/>
  <c r="M10" i="2" s="1"/>
  <c r="P10" i="2" s="1"/>
  <c r="J43" i="1"/>
  <c r="M43" i="1" s="1"/>
  <c r="P43" i="1" s="1"/>
  <c r="J42" i="1"/>
  <c r="M42" i="1" s="1"/>
  <c r="P42" i="1" s="1"/>
  <c r="J41" i="1"/>
  <c r="M41" i="1" s="1"/>
  <c r="P41" i="1" s="1"/>
  <c r="J39" i="1"/>
  <c r="M39" i="1" s="1"/>
  <c r="P39" i="1" s="1"/>
  <c r="J38" i="1"/>
  <c r="M38" i="1" s="1"/>
  <c r="P38" i="1" s="1"/>
  <c r="J37" i="1"/>
  <c r="M37" i="1" s="1"/>
  <c r="P37" i="1" s="1"/>
  <c r="J35" i="1"/>
  <c r="M35" i="1" s="1"/>
  <c r="P35" i="1" s="1"/>
  <c r="J12" i="1"/>
  <c r="M12" i="1" s="1"/>
  <c r="P12" i="1" s="1"/>
  <c r="J11" i="1"/>
  <c r="M11" i="1" s="1"/>
  <c r="P11" i="1" s="1"/>
  <c r="J10" i="1"/>
  <c r="M10" i="1" s="1"/>
  <c r="P10" i="1" s="1"/>
</calcChain>
</file>

<file path=xl/sharedStrings.xml><?xml version="1.0" encoding="utf-8"?>
<sst xmlns="http://schemas.openxmlformats.org/spreadsheetml/2006/main" count="1168" uniqueCount="166">
  <si>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</si>
  <si>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</si>
  <si>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</si>
  <si>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</si>
  <si>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</si>
  <si>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</si>
  <si>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</si>
  <si>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</si>
  <si>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</si>
  <si>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</si>
  <si>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</si>
  <si>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</si>
  <si>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</si>
  <si>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</si>
  <si>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</si>
  <si>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</si>
  <si>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</si>
  <si>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</si>
  <si>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</si>
  <si>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</si>
  <si>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</si>
  <si>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</si>
  <si>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</si>
  <si>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</si>
  <si>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</si>
  <si>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</si>
  <si>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</si>
  <si>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</si>
  <si>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</si>
  <si>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</si>
  <si>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</si>
  <si>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</si>
  <si>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</si>
  <si>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</si>
  <si>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</si>
  <si>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</si>
  <si>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</si>
  <si>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</si>
  <si>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</si>
  <si>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</si>
  <si>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</si>
  <si>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</si>
  <si>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</si>
  <si>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</si>
  <si>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</si>
  <si>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</si>
  <si>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</si>
  <si>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</si>
  <si>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</si>
  <si>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</si>
  <si>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</si>
  <si>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</si>
  <si>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</si>
  <si>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</si>
  <si>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</si>
  <si>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</si>
  <si>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</si>
  <si>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1391-01-1079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</si>
  <si>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</si>
  <si>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</si>
  <si>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</si>
  <si>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</si>
  <si>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</si>
  <si>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</si>
  <si>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</si>
  <si>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</si>
  <si>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</si>
  <si>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</si>
  <si>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</si>
  <si>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</si>
  <si>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</si>
  <si>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</si>
  <si>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</si>
  <si>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</si>
  <si>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</si>
  <si>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</si>
  <si>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</si>
  <si>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</si>
  <si>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</si>
  <si>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1*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</si>
  <si>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</si>
  <si>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</si>
  <si>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</si>
  <si>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</si>
  <si>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</si>
  <si>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</si>
  <si>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</si>
  <si>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</si>
  <si>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</si>
  <si>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</si>
  <si>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</si>
  <si>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</si>
  <si>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</si>
  <si>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</si>
  <si>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</si>
  <si>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</si>
  <si>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</si>
  <si>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</si>
  <si>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</si>
  <si>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</si>
  <si>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</si>
  <si>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</si>
  <si>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>Приложение №12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</si>
  <si>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</si>
  <si>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</si>
  <si>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</si>
  <si>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</si>
  <si>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</si>
  <si>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</si>
  <si>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</si>
  <si>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</si>
  <si>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</si>
  <si>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</si>
  <si>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</si>
  <si>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</si>
  <si>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</si>
  <si>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 xml:space="preserve">     Перечень Ключевых событий  при изготовлении оборудования №14 (СУЗ-УСБД, СКУД)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</si>
  <si>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</si>
  <si>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</si>
  <si>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</si>
  <si>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</si>
  <si>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</si>
  <si>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</si>
  <si>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</si>
  <si>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</si>
  <si>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</si>
  <si>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</si>
  <si>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</si>
  <si>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</si>
  <si>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</si>
  <si>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</si>
  <si>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</si>
  <si>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</si>
  <si>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</si>
  <si>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</si>
  <si>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</si>
  <si>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</si>
  <si>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</si>
  <si>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</si>
  <si>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</si>
  <si>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</si>
  <si>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</si>
  <si>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</si>
  <si>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</si>
  <si>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</si>
  <si>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</si>
  <si>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</si>
  <si>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</si>
  <si>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</si>
  <si>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</si>
  <si>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</si>
  <si>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</si>
  <si>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</si>
  <si>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</si>
  <si>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Блок электроразводок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</si>
  <si>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</si>
  <si>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</si>
  <si>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</si>
  <si>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</si>
  <si>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</si>
  <si>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</si>
  <si>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</si>
  <si>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</si>
  <si>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</si>
  <si>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t>Ключевое событие №1. Входной контроль основных материалов для блока электроразводок.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</si>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</sst>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6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12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165" fontId="3" fillId="2" borderId="12" xfId="1" applyNumberFormat="1" applyFont="1" applyFill="1" applyBorder="1" applyAlignment="1">
      <alignment horizontal="center" vertical="center" wrapText="1"/>
    </xf>
    <xf numFmtId="4" fontId="3" fillId="2" borderId="5" xfId="2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0" borderId="12" xfId="0" applyBorder="1" applyAlignment="1">
      <alignment vertical="center" wrapText="1"/>
    </xf>
    <xf numFmtId="0" fontId="0" fillId="2" borderId="12" xfId="0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abSelected="1" view="pageBreakPreview" zoomScale="90" zoomScaleSheetLayoutView="90" zoomScalePageLayoutView="70" workbookViewId="0">
      <selection activeCell="D3" sqref="D3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 x14ac:dyDescent="0.25">
      <c r="A1" s="46"/>
      <c r="B1" s="46"/>
      <c r="C1" s="46"/>
      <c r="D1" s="46"/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7" ht="15.75" x14ac:dyDescent="0.2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ht="15.75" x14ac:dyDescent="0.25">
      <c r="A3" s="46"/>
      <c r="B3" s="46"/>
      <c r="C3" s="46"/>
      <c r="D3" s="46"/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7" ht="15.6" x14ac:dyDescent="0.3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95</v>
      </c>
      <c r="J5" s="89"/>
      <c r="K5" s="53"/>
      <c r="L5" s="53"/>
      <c r="M5" s="53"/>
      <c r="N5" s="53"/>
      <c r="O5" s="53"/>
      <c r="P5" s="53"/>
      <c r="Q5" s="46"/>
    </row>
    <row r="6" spans="1:17" ht="15" customHeight="1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 ht="18" customHeight="1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96.75" customHeight="1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7" ht="15" customHeight="1" x14ac:dyDescent="0.25">
      <c r="A9" s="188">
        <v>1</v>
      </c>
      <c r="B9" s="191" t="s">
        <v>82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189"/>
      <c r="B10" s="192"/>
      <c r="C10" s="196" t="s">
        <v>0</v>
      </c>
      <c r="D10" s="9" t="s">
        <v>64</v>
      </c>
      <c r="E10" s="5"/>
      <c r="F10" s="6" t="s">
        <v>80</v>
      </c>
      <c r="G10" s="7">
        <v>42125</v>
      </c>
      <c r="H10" s="6"/>
      <c r="I10" s="6" t="s">
        <v>80</v>
      </c>
      <c r="J10" s="7">
        <f>G10+366</f>
        <v>42491</v>
      </c>
      <c r="K10" s="6"/>
      <c r="L10" s="6" t="s">
        <v>80</v>
      </c>
      <c r="M10" s="7">
        <f>J10+366</f>
        <v>42857</v>
      </c>
      <c r="N10" s="5"/>
      <c r="O10" s="6" t="s">
        <v>80</v>
      </c>
      <c r="P10" s="7">
        <f>M10+366</f>
        <v>43223</v>
      </c>
      <c r="Q10" s="64" t="s">
        <v>15</v>
      </c>
    </row>
    <row r="11" spans="1:17" ht="82.5" customHeight="1" x14ac:dyDescent="0.25">
      <c r="A11" s="189"/>
      <c r="B11" s="192"/>
      <c r="C11" s="196"/>
      <c r="D11" s="37" t="s">
        <v>65</v>
      </c>
      <c r="E11" s="5"/>
      <c r="F11" s="57">
        <v>8.4699999999999998E-2</v>
      </c>
      <c r="G11" s="7">
        <v>42309</v>
      </c>
      <c r="H11" s="5"/>
      <c r="I11" s="57">
        <v>8.4699999999999998E-2</v>
      </c>
      <c r="J11" s="7">
        <f t="shared" ref="J11:J12" si="0">G11+366</f>
        <v>42675</v>
      </c>
      <c r="K11" s="5"/>
      <c r="L11" s="57">
        <v>8.4699999999999998E-2</v>
      </c>
      <c r="M11" s="7">
        <f>J11+366</f>
        <v>43041</v>
      </c>
      <c r="N11" s="5"/>
      <c r="O11" s="57">
        <v>8.4699999999999998E-2</v>
      </c>
      <c r="P11" s="7">
        <f t="shared" ref="P11:P12" si="1">M11+366</f>
        <v>43407</v>
      </c>
      <c r="Q11" s="64" t="s">
        <v>14</v>
      </c>
    </row>
    <row r="12" spans="1:17" ht="69" customHeight="1" thickBot="1" x14ac:dyDescent="0.3">
      <c r="A12" s="190"/>
      <c r="B12" s="193"/>
      <c r="C12" s="197"/>
      <c r="D12" s="70" t="s">
        <v>66</v>
      </c>
      <c r="E12" s="65"/>
      <c r="F12" s="66">
        <v>8.48E-2</v>
      </c>
      <c r="G12" s="67">
        <v>42491</v>
      </c>
      <c r="H12" s="65"/>
      <c r="I12" s="66">
        <v>8.48E-2</v>
      </c>
      <c r="J12" s="67">
        <f t="shared" si="0"/>
        <v>42857</v>
      </c>
      <c r="K12" s="65"/>
      <c r="L12" s="66">
        <v>8.48E-2</v>
      </c>
      <c r="M12" s="67">
        <f>J12+366</f>
        <v>43223</v>
      </c>
      <c r="N12" s="65"/>
      <c r="O12" s="66">
        <v>8.48E-2</v>
      </c>
      <c r="P12" s="67">
        <f t="shared" si="1"/>
        <v>43589</v>
      </c>
      <c r="Q12" s="68" t="s">
        <v>14</v>
      </c>
    </row>
    <row r="13" spans="1:17" ht="15" customHeight="1" x14ac:dyDescent="0.25">
      <c r="A13" s="213">
        <v>2</v>
      </c>
      <c r="B13" s="218" t="s">
        <v>83</v>
      </c>
      <c r="C13" s="220" t="s">
        <v>1</v>
      </c>
      <c r="D13" s="221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26.45" customHeight="1" x14ac:dyDescent="0.25">
      <c r="A14" s="214"/>
      <c r="B14" s="219"/>
      <c r="C14" s="216" t="s">
        <v>0</v>
      </c>
      <c r="D14" s="9" t="s">
        <v>84</v>
      </c>
      <c r="E14" s="5"/>
      <c r="F14" s="6" t="s">
        <v>80</v>
      </c>
      <c r="G14" s="7">
        <v>42125</v>
      </c>
      <c r="H14" s="6"/>
      <c r="I14" s="6" t="s">
        <v>80</v>
      </c>
      <c r="J14" s="7">
        <f>G14+366</f>
        <v>42491</v>
      </c>
      <c r="K14" s="6"/>
      <c r="L14" s="6" t="s">
        <v>80</v>
      </c>
      <c r="M14" s="7">
        <f>J14+366</f>
        <v>42857</v>
      </c>
      <c r="N14" s="5"/>
      <c r="O14" s="6" t="s">
        <v>80</v>
      </c>
      <c r="P14" s="7">
        <f>M14+366</f>
        <v>43223</v>
      </c>
      <c r="Q14" s="64" t="s">
        <v>15</v>
      </c>
    </row>
    <row r="15" spans="1:17" ht="78.599999999999994" customHeight="1" thickBot="1" x14ac:dyDescent="0.3">
      <c r="A15" s="214"/>
      <c r="B15" s="219"/>
      <c r="C15" s="222"/>
      <c r="D15" s="37" t="s">
        <v>85</v>
      </c>
      <c r="E15" s="5"/>
      <c r="F15" s="57">
        <v>0.16950000000000001</v>
      </c>
      <c r="G15" s="7">
        <v>42309</v>
      </c>
      <c r="H15" s="5"/>
      <c r="I15" s="57">
        <v>0.16950000000000001</v>
      </c>
      <c r="J15" s="7">
        <f t="shared" ref="J15" si="2">G15+366</f>
        <v>42675</v>
      </c>
      <c r="K15" s="5"/>
      <c r="L15" s="57">
        <v>0.16950000000000001</v>
      </c>
      <c r="M15" s="7">
        <f>J15+366</f>
        <v>43041</v>
      </c>
      <c r="N15" s="5"/>
      <c r="O15" s="57">
        <v>0.16950000000000001</v>
      </c>
      <c r="P15" s="7">
        <f t="shared" ref="P15" si="3">M15+366</f>
        <v>43407</v>
      </c>
      <c r="Q15" s="64" t="s">
        <v>14</v>
      </c>
    </row>
    <row r="16" spans="1:17" ht="15" customHeight="1" x14ac:dyDescent="0.25">
      <c r="A16" s="213">
        <v>3</v>
      </c>
      <c r="B16" s="218" t="s">
        <v>86</v>
      </c>
      <c r="C16" s="220" t="s">
        <v>1</v>
      </c>
      <c r="D16" s="221"/>
      <c r="E16" s="60"/>
      <c r="F16" s="61"/>
      <c r="G16" s="62"/>
      <c r="H16" s="60"/>
      <c r="I16" s="61"/>
      <c r="J16" s="62"/>
      <c r="K16" s="60"/>
      <c r="L16" s="61"/>
      <c r="M16" s="62"/>
      <c r="N16" s="60"/>
      <c r="O16" s="61"/>
      <c r="P16" s="62"/>
      <c r="Q16" s="63"/>
    </row>
    <row r="17" spans="1:17" ht="26.45" customHeight="1" x14ac:dyDescent="0.25">
      <c r="A17" s="214"/>
      <c r="B17" s="219"/>
      <c r="C17" s="216" t="s">
        <v>0</v>
      </c>
      <c r="D17" s="9" t="s">
        <v>84</v>
      </c>
      <c r="E17" s="5"/>
      <c r="F17" s="6" t="s">
        <v>80</v>
      </c>
      <c r="G17" s="7">
        <v>42125</v>
      </c>
      <c r="H17" s="6"/>
      <c r="I17" s="6" t="s">
        <v>80</v>
      </c>
      <c r="J17" s="7">
        <f>G17+366</f>
        <v>42491</v>
      </c>
      <c r="K17" s="6"/>
      <c r="L17" s="6" t="s">
        <v>80</v>
      </c>
      <c r="M17" s="7">
        <f>J17+366</f>
        <v>42857</v>
      </c>
      <c r="N17" s="5"/>
      <c r="O17" s="6" t="s">
        <v>80</v>
      </c>
      <c r="P17" s="7">
        <f>M17+366</f>
        <v>43223</v>
      </c>
      <c r="Q17" s="64" t="s">
        <v>15</v>
      </c>
    </row>
    <row r="18" spans="1:17" ht="78.599999999999994" customHeight="1" thickBot="1" x14ac:dyDescent="0.3">
      <c r="A18" s="215"/>
      <c r="B18" s="229"/>
      <c r="C18" s="222"/>
      <c r="D18" s="37" t="s">
        <v>85</v>
      </c>
      <c r="E18" s="5"/>
      <c r="F18" s="57">
        <v>0.16950000000000001</v>
      </c>
      <c r="G18" s="7">
        <v>42309</v>
      </c>
      <c r="H18" s="5"/>
      <c r="I18" s="57">
        <v>0.16950000000000001</v>
      </c>
      <c r="J18" s="7">
        <f t="shared" ref="J18" si="4">G18+366</f>
        <v>42675</v>
      </c>
      <c r="K18" s="5"/>
      <c r="L18" s="57">
        <v>0.16950000000000001</v>
      </c>
      <c r="M18" s="7">
        <f>J18+366</f>
        <v>43041</v>
      </c>
      <c r="N18" s="5"/>
      <c r="O18" s="57">
        <v>0.16950000000000001</v>
      </c>
      <c r="P18" s="7">
        <f t="shared" ref="P18" si="5">M18+366</f>
        <v>43407</v>
      </c>
      <c r="Q18" s="64" t="s">
        <v>14</v>
      </c>
    </row>
    <row r="19" spans="1:17" ht="15" customHeight="1" x14ac:dyDescent="0.25">
      <c r="A19" s="213">
        <v>4</v>
      </c>
      <c r="B19" s="218" t="s">
        <v>87</v>
      </c>
      <c r="C19" s="220" t="s">
        <v>1</v>
      </c>
      <c r="D19" s="221"/>
      <c r="E19" s="60"/>
      <c r="F19" s="61"/>
      <c r="G19" s="62"/>
      <c r="H19" s="60"/>
      <c r="I19" s="61"/>
      <c r="J19" s="62"/>
      <c r="K19" s="60"/>
      <c r="L19" s="61"/>
      <c r="M19" s="62"/>
      <c r="N19" s="60"/>
      <c r="O19" s="61"/>
      <c r="P19" s="62"/>
      <c r="Q19" s="63"/>
    </row>
    <row r="20" spans="1:17" ht="26.45" customHeight="1" x14ac:dyDescent="0.25">
      <c r="A20" s="214"/>
      <c r="B20" s="219"/>
      <c r="C20" s="216" t="s">
        <v>0</v>
      </c>
      <c r="D20" s="9" t="s">
        <v>84</v>
      </c>
      <c r="E20" s="5"/>
      <c r="F20" s="6" t="s">
        <v>80</v>
      </c>
      <c r="G20" s="7">
        <v>42125</v>
      </c>
      <c r="H20" s="6"/>
      <c r="I20" s="6" t="s">
        <v>80</v>
      </c>
      <c r="J20" s="7">
        <f>G20+366</f>
        <v>42491</v>
      </c>
      <c r="K20" s="6"/>
      <c r="L20" s="6" t="s">
        <v>80</v>
      </c>
      <c r="M20" s="7">
        <f>J20+366</f>
        <v>42857</v>
      </c>
      <c r="N20" s="5"/>
      <c r="O20" s="6" t="s">
        <v>80</v>
      </c>
      <c r="P20" s="7">
        <f>M20+366</f>
        <v>43223</v>
      </c>
      <c r="Q20" s="64" t="s">
        <v>15</v>
      </c>
    </row>
    <row r="21" spans="1:17" s="85" customFormat="1" ht="82.5" customHeight="1" thickBot="1" x14ac:dyDescent="0.3">
      <c r="A21" s="215"/>
      <c r="B21" s="229"/>
      <c r="C21" s="217"/>
      <c r="D21" s="70" t="s">
        <v>85</v>
      </c>
      <c r="E21" s="65"/>
      <c r="F21" s="66">
        <v>0.16950000000000001</v>
      </c>
      <c r="G21" s="67">
        <v>42309</v>
      </c>
      <c r="H21" s="65"/>
      <c r="I21" s="66">
        <v>8.4699999999999998E-2</v>
      </c>
      <c r="J21" s="67">
        <f t="shared" ref="J21" si="6">G21+366</f>
        <v>42675</v>
      </c>
      <c r="K21" s="65"/>
      <c r="L21" s="66">
        <v>8.4699999999999998E-2</v>
      </c>
      <c r="M21" s="67">
        <f>J21+366</f>
        <v>43041</v>
      </c>
      <c r="N21" s="65"/>
      <c r="O21" s="66">
        <v>8.4699999999999998E-2</v>
      </c>
      <c r="P21" s="67">
        <f t="shared" ref="P21" si="7">M21+366</f>
        <v>43407</v>
      </c>
      <c r="Q21" s="68" t="s">
        <v>14</v>
      </c>
    </row>
    <row r="22" spans="1:17" ht="15" customHeight="1" x14ac:dyDescent="0.25">
      <c r="A22" s="213">
        <v>5</v>
      </c>
      <c r="B22" s="218" t="s">
        <v>88</v>
      </c>
      <c r="C22" s="220" t="s">
        <v>1</v>
      </c>
      <c r="D22" s="221"/>
      <c r="E22" s="60"/>
      <c r="F22" s="61"/>
      <c r="G22" s="62"/>
      <c r="H22" s="60"/>
      <c r="I22" s="61"/>
      <c r="J22" s="62"/>
      <c r="K22" s="60"/>
      <c r="L22" s="61"/>
      <c r="M22" s="62"/>
      <c r="N22" s="60"/>
      <c r="O22" s="61"/>
      <c r="P22" s="62"/>
      <c r="Q22" s="63"/>
    </row>
    <row r="23" spans="1:17" ht="26.45" customHeight="1" x14ac:dyDescent="0.25">
      <c r="A23" s="214"/>
      <c r="B23" s="219"/>
      <c r="C23" s="216" t="s">
        <v>0</v>
      </c>
      <c r="D23" s="9" t="s">
        <v>84</v>
      </c>
      <c r="E23" s="5"/>
      <c r="F23" s="6" t="s">
        <v>80</v>
      </c>
      <c r="G23" s="7">
        <v>42125</v>
      </c>
      <c r="H23" s="6"/>
      <c r="I23" s="6" t="s">
        <v>80</v>
      </c>
      <c r="J23" s="7">
        <f>G23+366</f>
        <v>42491</v>
      </c>
      <c r="K23" s="6"/>
      <c r="L23" s="6" t="s">
        <v>80</v>
      </c>
      <c r="M23" s="7">
        <f>J23+366</f>
        <v>42857</v>
      </c>
      <c r="N23" s="5"/>
      <c r="O23" s="6" t="s">
        <v>80</v>
      </c>
      <c r="P23" s="7">
        <f>M23+366</f>
        <v>43223</v>
      </c>
      <c r="Q23" s="64" t="s">
        <v>15</v>
      </c>
    </row>
    <row r="24" spans="1:17" s="85" customFormat="1" ht="82.5" customHeight="1" thickBot="1" x14ac:dyDescent="0.3">
      <c r="A24" s="215"/>
      <c r="B24" s="229"/>
      <c r="C24" s="217"/>
      <c r="D24" s="70" t="s">
        <v>85</v>
      </c>
      <c r="E24" s="65"/>
      <c r="F24" s="66">
        <v>0.16950000000000001</v>
      </c>
      <c r="G24" s="67">
        <v>42309</v>
      </c>
      <c r="H24" s="65"/>
      <c r="I24" s="66">
        <v>0.16950000000000001</v>
      </c>
      <c r="J24" s="67">
        <f t="shared" ref="J24" si="8">G24+366</f>
        <v>42675</v>
      </c>
      <c r="K24" s="65"/>
      <c r="L24" s="66">
        <v>0.16950000000000001</v>
      </c>
      <c r="M24" s="67">
        <f>J24+366</f>
        <v>43041</v>
      </c>
      <c r="N24" s="65"/>
      <c r="O24" s="66">
        <v>0.16950000000000001</v>
      </c>
      <c r="P24" s="67">
        <f t="shared" ref="P24" si="9">M24+366</f>
        <v>43407</v>
      </c>
      <c r="Q24" s="68" t="s">
        <v>14</v>
      </c>
    </row>
    <row r="25" spans="1:17" ht="15" customHeight="1" x14ac:dyDescent="0.25">
      <c r="A25" s="188">
        <v>6</v>
      </c>
      <c r="B25" s="191" t="s">
        <v>89</v>
      </c>
      <c r="C25" s="194" t="s">
        <v>1</v>
      </c>
      <c r="D25" s="195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25.5" x14ac:dyDescent="0.25">
      <c r="A26" s="189"/>
      <c r="B26" s="192"/>
      <c r="C26" s="196" t="s">
        <v>0</v>
      </c>
      <c r="D26" s="9" t="s">
        <v>84</v>
      </c>
      <c r="E26" s="5"/>
      <c r="F26" s="6" t="s">
        <v>80</v>
      </c>
      <c r="G26" s="7">
        <v>42125</v>
      </c>
      <c r="H26" s="6"/>
      <c r="I26" s="6" t="s">
        <v>80</v>
      </c>
      <c r="J26" s="7">
        <f>G26+366</f>
        <v>42491</v>
      </c>
      <c r="K26" s="6"/>
      <c r="L26" s="6" t="s">
        <v>80</v>
      </c>
      <c r="M26" s="7">
        <f>J26+366</f>
        <v>42857</v>
      </c>
      <c r="N26" s="5"/>
      <c r="O26" s="6" t="s">
        <v>80</v>
      </c>
      <c r="P26" s="7">
        <f>M26+366</f>
        <v>43223</v>
      </c>
      <c r="Q26" s="64" t="s">
        <v>15</v>
      </c>
    </row>
    <row r="27" spans="1:17" ht="70.150000000000006" customHeight="1" thickBot="1" x14ac:dyDescent="0.3">
      <c r="A27" s="189"/>
      <c r="B27" s="192"/>
      <c r="C27" s="196"/>
      <c r="D27" s="70" t="s">
        <v>85</v>
      </c>
      <c r="E27" s="5"/>
      <c r="F27" s="57">
        <v>8.4699999999999998E-2</v>
      </c>
      <c r="G27" s="7">
        <v>42309</v>
      </c>
      <c r="H27" s="5"/>
      <c r="I27" s="57">
        <v>8.4699999999999998E-2</v>
      </c>
      <c r="J27" s="7">
        <f t="shared" ref="J27:J28" si="10">G27+366</f>
        <v>42675</v>
      </c>
      <c r="K27" s="5"/>
      <c r="L27" s="57">
        <v>8.4699999999999998E-2</v>
      </c>
      <c r="M27" s="7">
        <f>J27+366</f>
        <v>43041</v>
      </c>
      <c r="N27" s="5"/>
      <c r="O27" s="57">
        <v>8.4699999999999998E-2</v>
      </c>
      <c r="P27" s="7">
        <f t="shared" ref="P27:P28" si="11">M27+366</f>
        <v>43407</v>
      </c>
      <c r="Q27" s="64" t="s">
        <v>14</v>
      </c>
    </row>
    <row r="28" spans="1:17" ht="69" customHeight="1" thickBot="1" x14ac:dyDescent="0.3">
      <c r="A28" s="190"/>
      <c r="B28" s="193"/>
      <c r="C28" s="197"/>
      <c r="D28" s="70" t="s">
        <v>90</v>
      </c>
      <c r="E28" s="65"/>
      <c r="F28" s="66">
        <v>8.48E-2</v>
      </c>
      <c r="G28" s="67">
        <v>42491</v>
      </c>
      <c r="H28" s="65"/>
      <c r="I28" s="66">
        <v>8.48E-2</v>
      </c>
      <c r="J28" s="67">
        <f t="shared" si="10"/>
        <v>42857</v>
      </c>
      <c r="K28" s="65"/>
      <c r="L28" s="66">
        <v>8.48E-2</v>
      </c>
      <c r="M28" s="67">
        <f>J28+366</f>
        <v>43223</v>
      </c>
      <c r="N28" s="65"/>
      <c r="O28" s="66">
        <v>8.48E-2</v>
      </c>
      <c r="P28" s="67">
        <f t="shared" si="11"/>
        <v>43589</v>
      </c>
      <c r="Q28" s="68" t="s">
        <v>14</v>
      </c>
    </row>
    <row r="29" spans="1:17" ht="31.5" customHeight="1" x14ac:dyDescent="0.25">
      <c r="A29" s="188">
        <v>7</v>
      </c>
      <c r="B29" s="191" t="s">
        <v>91</v>
      </c>
      <c r="C29" s="194" t="s">
        <v>1</v>
      </c>
      <c r="D29" s="195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71"/>
    </row>
    <row r="30" spans="1:17" ht="57.75" customHeight="1" x14ac:dyDescent="0.25">
      <c r="A30" s="189"/>
      <c r="B30" s="192"/>
      <c r="C30" s="196" t="s">
        <v>0</v>
      </c>
      <c r="D30" s="8" t="s">
        <v>67</v>
      </c>
      <c r="E30" s="5"/>
      <c r="F30" s="6" t="s">
        <v>80</v>
      </c>
      <c r="G30" s="7">
        <v>42125</v>
      </c>
      <c r="H30" s="5"/>
      <c r="I30" s="6" t="s">
        <v>80</v>
      </c>
      <c r="J30" s="7">
        <f t="shared" ref="J30:J32" si="12">G30+366</f>
        <v>42491</v>
      </c>
      <c r="K30" s="5"/>
      <c r="L30" s="6" t="s">
        <v>80</v>
      </c>
      <c r="M30" s="7">
        <f t="shared" ref="M30:M32" si="13">J30+366</f>
        <v>42857</v>
      </c>
      <c r="N30" s="5"/>
      <c r="O30" s="6" t="s">
        <v>80</v>
      </c>
      <c r="P30" s="7">
        <f t="shared" ref="P30:P32" si="14">M30+366</f>
        <v>43223</v>
      </c>
      <c r="Q30" s="64" t="s">
        <v>14</v>
      </c>
    </row>
    <row r="31" spans="1:17" ht="66" customHeight="1" x14ac:dyDescent="0.25">
      <c r="A31" s="189"/>
      <c r="B31" s="192"/>
      <c r="C31" s="196"/>
      <c r="D31" s="8" t="s">
        <v>92</v>
      </c>
      <c r="E31" s="5"/>
      <c r="F31" s="57">
        <v>8.4699999999999998E-2</v>
      </c>
      <c r="G31" s="7">
        <v>42339</v>
      </c>
      <c r="H31" s="5"/>
      <c r="I31" s="57">
        <v>8.4699999999999998E-2</v>
      </c>
      <c r="J31" s="7">
        <f t="shared" si="12"/>
        <v>42705</v>
      </c>
      <c r="K31" s="5"/>
      <c r="L31" s="57">
        <v>8.4699999999999998E-2</v>
      </c>
      <c r="M31" s="7">
        <f t="shared" si="13"/>
        <v>43071</v>
      </c>
      <c r="N31" s="5"/>
      <c r="O31" s="57">
        <v>8.4699999999999998E-2</v>
      </c>
      <c r="P31" s="7">
        <f t="shared" si="14"/>
        <v>43437</v>
      </c>
      <c r="Q31" s="64" t="s">
        <v>14</v>
      </c>
    </row>
    <row r="32" spans="1:17" ht="77.25" thickBot="1" x14ac:dyDescent="0.3">
      <c r="A32" s="190"/>
      <c r="B32" s="193"/>
      <c r="C32" s="197"/>
      <c r="D32" s="72" t="s">
        <v>93</v>
      </c>
      <c r="E32" s="65"/>
      <c r="F32" s="66">
        <v>8.48E-2</v>
      </c>
      <c r="G32" s="67">
        <v>42522</v>
      </c>
      <c r="H32" s="65"/>
      <c r="I32" s="66">
        <v>8.48E-2</v>
      </c>
      <c r="J32" s="67">
        <f t="shared" si="12"/>
        <v>42888</v>
      </c>
      <c r="K32" s="65"/>
      <c r="L32" s="66">
        <v>8.48E-2</v>
      </c>
      <c r="M32" s="67">
        <f t="shared" si="13"/>
        <v>43254</v>
      </c>
      <c r="N32" s="65"/>
      <c r="O32" s="66">
        <v>8.48E-2</v>
      </c>
      <c r="P32" s="67">
        <f t="shared" si="14"/>
        <v>43620</v>
      </c>
      <c r="Q32" s="68" t="s">
        <v>14</v>
      </c>
    </row>
    <row r="33" spans="1:18" ht="51" x14ac:dyDescent="0.25">
      <c r="A33" s="214">
        <v>8</v>
      </c>
      <c r="B33" s="219" t="s">
        <v>7</v>
      </c>
      <c r="C33" s="212" t="s">
        <v>0</v>
      </c>
      <c r="D33" s="83" t="s">
        <v>67</v>
      </c>
      <c r="E33" s="80"/>
      <c r="F33" s="84" t="s">
        <v>80</v>
      </c>
      <c r="G33" s="81">
        <v>42125</v>
      </c>
      <c r="H33" s="80"/>
      <c r="I33" s="84" t="s">
        <v>80</v>
      </c>
      <c r="J33" s="81">
        <f t="shared" ref="J33:J35" si="15">G33+366</f>
        <v>42491</v>
      </c>
      <c r="K33" s="80"/>
      <c r="L33" s="84" t="s">
        <v>80</v>
      </c>
      <c r="M33" s="81">
        <f t="shared" ref="M33:M35" si="16">J33+366</f>
        <v>42857</v>
      </c>
      <c r="N33" s="80"/>
      <c r="O33" s="84" t="s">
        <v>80</v>
      </c>
      <c r="P33" s="81">
        <f t="shared" ref="P33:P35" si="17">M33+366</f>
        <v>43223</v>
      </c>
      <c r="Q33" s="82" t="s">
        <v>14</v>
      </c>
    </row>
    <row r="34" spans="1:18" ht="69" customHeight="1" x14ac:dyDescent="0.25">
      <c r="A34" s="214"/>
      <c r="B34" s="219"/>
      <c r="C34" s="196"/>
      <c r="D34" s="8" t="s">
        <v>68</v>
      </c>
      <c r="E34" s="5"/>
      <c r="F34" s="57">
        <v>8.4699999999999998E-2</v>
      </c>
      <c r="G34" s="7">
        <v>42339</v>
      </c>
      <c r="H34" s="5"/>
      <c r="I34" s="57">
        <v>8.4699999999999998E-2</v>
      </c>
      <c r="J34" s="7">
        <f t="shared" si="15"/>
        <v>42705</v>
      </c>
      <c r="K34" s="5"/>
      <c r="L34" s="57">
        <v>8.4699999999999998E-2</v>
      </c>
      <c r="M34" s="7">
        <f t="shared" si="16"/>
        <v>43071</v>
      </c>
      <c r="N34" s="5"/>
      <c r="O34" s="57">
        <v>8.4699999999999998E-2</v>
      </c>
      <c r="P34" s="7">
        <f t="shared" si="17"/>
        <v>43437</v>
      </c>
      <c r="Q34" s="64" t="s">
        <v>14</v>
      </c>
    </row>
    <row r="35" spans="1:18" ht="64.5" thickBot="1" x14ac:dyDescent="0.3">
      <c r="A35" s="215"/>
      <c r="B35" s="229"/>
      <c r="C35" s="197"/>
      <c r="D35" s="72" t="s">
        <v>69</v>
      </c>
      <c r="E35" s="65"/>
      <c r="F35" s="66">
        <v>8.48E-2</v>
      </c>
      <c r="G35" s="67">
        <v>42522</v>
      </c>
      <c r="H35" s="65"/>
      <c r="I35" s="66">
        <v>8.48E-2</v>
      </c>
      <c r="J35" s="67">
        <f t="shared" si="15"/>
        <v>42888</v>
      </c>
      <c r="K35" s="65"/>
      <c r="L35" s="66">
        <v>8.48E-2</v>
      </c>
      <c r="M35" s="67">
        <f t="shared" si="16"/>
        <v>43254</v>
      </c>
      <c r="N35" s="65"/>
      <c r="O35" s="66">
        <v>8.48E-2</v>
      </c>
      <c r="P35" s="67">
        <f t="shared" si="17"/>
        <v>43620</v>
      </c>
      <c r="Q35" s="68" t="s">
        <v>14</v>
      </c>
    </row>
    <row r="36" spans="1:18" ht="27" customHeight="1" x14ac:dyDescent="0.25">
      <c r="A36" s="188">
        <v>9</v>
      </c>
      <c r="B36" s="191" t="s">
        <v>6</v>
      </c>
      <c r="C36" s="194" t="s">
        <v>1</v>
      </c>
      <c r="D36" s="194"/>
      <c r="E36" s="60"/>
      <c r="F36" s="61"/>
      <c r="G36" s="62"/>
      <c r="H36" s="60"/>
      <c r="I36" s="61"/>
      <c r="J36" s="62"/>
      <c r="K36" s="60"/>
      <c r="L36" s="61"/>
      <c r="M36" s="62"/>
      <c r="N36" s="60"/>
      <c r="O36" s="61"/>
      <c r="P36" s="62"/>
      <c r="Q36" s="71"/>
    </row>
    <row r="37" spans="1:18" ht="38.25" x14ac:dyDescent="0.25">
      <c r="A37" s="189"/>
      <c r="B37" s="192"/>
      <c r="C37" s="196" t="s">
        <v>0</v>
      </c>
      <c r="D37" s="8" t="s">
        <v>5</v>
      </c>
      <c r="E37" s="5"/>
      <c r="F37" s="6" t="s">
        <v>80</v>
      </c>
      <c r="G37" s="7">
        <v>42125</v>
      </c>
      <c r="H37" s="5"/>
      <c r="I37" s="6" t="s">
        <v>80</v>
      </c>
      <c r="J37" s="7">
        <f t="shared" ref="J37:J39" si="18">G37+366</f>
        <v>42491</v>
      </c>
      <c r="K37" s="5"/>
      <c r="L37" s="6" t="s">
        <v>80</v>
      </c>
      <c r="M37" s="7">
        <f t="shared" ref="M37:M43" si="19">J37+366</f>
        <v>42857</v>
      </c>
      <c r="N37" s="5"/>
      <c r="O37" s="6" t="s">
        <v>80</v>
      </c>
      <c r="P37" s="7">
        <f t="shared" ref="P37:P39" si="20">M37+366</f>
        <v>43223</v>
      </c>
      <c r="Q37" s="64" t="s">
        <v>14</v>
      </c>
    </row>
    <row r="38" spans="1:18" ht="71.25" customHeight="1" x14ac:dyDescent="0.25">
      <c r="A38" s="189"/>
      <c r="B38" s="192"/>
      <c r="C38" s="196"/>
      <c r="D38" s="8" t="s">
        <v>4</v>
      </c>
      <c r="E38" s="5"/>
      <c r="F38" s="57">
        <v>8.4699999999999998E-2</v>
      </c>
      <c r="G38" s="7">
        <v>42339</v>
      </c>
      <c r="H38" s="5"/>
      <c r="I38" s="57">
        <v>8.4699999999999998E-2</v>
      </c>
      <c r="J38" s="7">
        <f t="shared" si="18"/>
        <v>42705</v>
      </c>
      <c r="K38" s="5"/>
      <c r="L38" s="57">
        <v>8.4699999999999998E-2</v>
      </c>
      <c r="M38" s="7">
        <f t="shared" si="19"/>
        <v>43071</v>
      </c>
      <c r="N38" s="5"/>
      <c r="O38" s="57">
        <v>8.4699999999999998E-2</v>
      </c>
      <c r="P38" s="7">
        <f t="shared" si="20"/>
        <v>43437</v>
      </c>
      <c r="Q38" s="64" t="s">
        <v>14</v>
      </c>
    </row>
    <row r="39" spans="1:18" ht="64.5" thickBot="1" x14ac:dyDescent="0.3">
      <c r="A39" s="190"/>
      <c r="B39" s="193"/>
      <c r="C39" s="197"/>
      <c r="D39" s="72" t="s">
        <v>3</v>
      </c>
      <c r="E39" s="65"/>
      <c r="F39" s="66">
        <v>8.48E-2</v>
      </c>
      <c r="G39" s="67">
        <v>42522</v>
      </c>
      <c r="H39" s="65"/>
      <c r="I39" s="66">
        <v>8.48E-2</v>
      </c>
      <c r="J39" s="67">
        <f t="shared" si="18"/>
        <v>42888</v>
      </c>
      <c r="K39" s="65"/>
      <c r="L39" s="66">
        <v>8.48E-2</v>
      </c>
      <c r="M39" s="67">
        <f t="shared" si="19"/>
        <v>43254</v>
      </c>
      <c r="N39" s="65"/>
      <c r="O39" s="66">
        <v>8.48E-2</v>
      </c>
      <c r="P39" s="67">
        <f t="shared" si="20"/>
        <v>43620</v>
      </c>
      <c r="Q39" s="68" t="s">
        <v>14</v>
      </c>
    </row>
    <row r="40" spans="1:18" ht="27" customHeight="1" x14ac:dyDescent="0.25">
      <c r="A40" s="188">
        <v>10</v>
      </c>
      <c r="B40" s="191" t="s">
        <v>2</v>
      </c>
      <c r="C40" s="194" t="s">
        <v>1</v>
      </c>
      <c r="D40" s="195"/>
      <c r="E40" s="60"/>
      <c r="F40" s="61"/>
      <c r="G40" s="62"/>
      <c r="H40" s="60"/>
      <c r="I40" s="61"/>
      <c r="J40" s="62"/>
      <c r="K40" s="60"/>
      <c r="L40" s="61"/>
      <c r="M40" s="62"/>
      <c r="N40" s="60"/>
      <c r="O40" s="61"/>
      <c r="P40" s="62"/>
      <c r="Q40" s="71"/>
    </row>
    <row r="41" spans="1:18" ht="51" x14ac:dyDescent="0.25">
      <c r="A41" s="189"/>
      <c r="B41" s="192"/>
      <c r="C41" s="196" t="s">
        <v>0</v>
      </c>
      <c r="D41" s="8" t="s">
        <v>70</v>
      </c>
      <c r="E41" s="5"/>
      <c r="F41" s="6" t="s">
        <v>80</v>
      </c>
      <c r="G41" s="7">
        <v>42125</v>
      </c>
      <c r="H41" s="5"/>
      <c r="I41" s="6" t="s">
        <v>80</v>
      </c>
      <c r="J41" s="7">
        <f t="shared" ref="J41:J43" si="21">G41+366</f>
        <v>42491</v>
      </c>
      <c r="K41" s="5"/>
      <c r="L41" s="6" t="s">
        <v>80</v>
      </c>
      <c r="M41" s="7">
        <f t="shared" si="19"/>
        <v>42857</v>
      </c>
      <c r="N41" s="5"/>
      <c r="O41" s="6" t="s">
        <v>80</v>
      </c>
      <c r="P41" s="7">
        <f t="shared" ref="P41:P43" si="22">M41+366</f>
        <v>43223</v>
      </c>
      <c r="Q41" s="64" t="s">
        <v>14</v>
      </c>
    </row>
    <row r="42" spans="1:18" ht="80.25" customHeight="1" x14ac:dyDescent="0.25">
      <c r="A42" s="189"/>
      <c r="B42" s="192"/>
      <c r="C42" s="196"/>
      <c r="D42" s="8" t="s">
        <v>71</v>
      </c>
      <c r="E42" s="5"/>
      <c r="F42" s="57">
        <v>8.4699999999999998E-2</v>
      </c>
      <c r="G42" s="7">
        <v>42339</v>
      </c>
      <c r="H42" s="5"/>
      <c r="I42" s="57">
        <v>8.4699999999999998E-2</v>
      </c>
      <c r="J42" s="7">
        <f t="shared" si="21"/>
        <v>42705</v>
      </c>
      <c r="K42" s="5"/>
      <c r="L42" s="57">
        <v>8.4699999999999998E-2</v>
      </c>
      <c r="M42" s="7">
        <f t="shared" si="19"/>
        <v>43071</v>
      </c>
      <c r="N42" s="5"/>
      <c r="O42" s="57">
        <v>8.4699999999999998E-2</v>
      </c>
      <c r="P42" s="7">
        <f t="shared" si="22"/>
        <v>43437</v>
      </c>
      <c r="Q42" s="64" t="s">
        <v>14</v>
      </c>
    </row>
    <row r="43" spans="1:18" ht="66" customHeight="1" thickBot="1" x14ac:dyDescent="0.3">
      <c r="A43" s="190"/>
      <c r="B43" s="193"/>
      <c r="C43" s="197"/>
      <c r="D43" s="72" t="s">
        <v>72</v>
      </c>
      <c r="E43" s="65"/>
      <c r="F43" s="66">
        <v>8.48E-2</v>
      </c>
      <c r="G43" s="67">
        <v>42522</v>
      </c>
      <c r="H43" s="65"/>
      <c r="I43" s="66">
        <v>8.48E-2</v>
      </c>
      <c r="J43" s="67">
        <f t="shared" si="21"/>
        <v>42888</v>
      </c>
      <c r="K43" s="65"/>
      <c r="L43" s="66">
        <v>8.48E-2</v>
      </c>
      <c r="M43" s="67">
        <f t="shared" si="19"/>
        <v>43254</v>
      </c>
      <c r="N43" s="65"/>
      <c r="O43" s="66">
        <v>8.48E-2</v>
      </c>
      <c r="P43" s="67">
        <f t="shared" si="22"/>
        <v>43620</v>
      </c>
      <c r="Q43" s="68" t="s">
        <v>14</v>
      </c>
    </row>
    <row r="45" spans="1:18" x14ac:dyDescent="0.25">
      <c r="D45" s="79" t="s">
        <v>81</v>
      </c>
    </row>
    <row r="47" spans="1:18" s="11" customFormat="1" ht="4.5" customHeight="1" x14ac:dyDescent="0.25">
      <c r="A47" s="10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</row>
    <row r="48" spans="1:18" s="11" customFormat="1" ht="19.5" customHeight="1" x14ac:dyDescent="0.25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 x14ac:dyDescent="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 x14ac:dyDescent="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 x14ac:dyDescent="0.3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 x14ac:dyDescent="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 x14ac:dyDescent="0.2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 x14ac:dyDescent="0.2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 x14ac:dyDescent="0.25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 x14ac:dyDescent="0.25"/>
    <row r="62" spans="1:19" ht="75.75" customHeight="1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9:A12"/>
    <mergeCell ref="B9:B12"/>
    <mergeCell ref="C9:D9"/>
    <mergeCell ref="C10:C12"/>
    <mergeCell ref="A6:A8"/>
    <mergeCell ref="B6:B8"/>
    <mergeCell ref="C6:D8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="90" zoomScaleNormal="90" workbookViewId="0">
      <selection activeCell="I2" sqref="I2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96</v>
      </c>
      <c r="J5" s="89"/>
      <c r="K5" s="52"/>
      <c r="L5" s="52"/>
      <c r="M5" s="52"/>
      <c r="N5" s="52"/>
      <c r="O5" s="52"/>
      <c r="P5" s="52"/>
    </row>
    <row r="6" spans="1:17" ht="15" customHeight="1" x14ac:dyDescent="0.25">
      <c r="A6" s="198" t="s">
        <v>12</v>
      </c>
      <c r="B6" s="242" t="s">
        <v>11</v>
      </c>
      <c r="C6" s="230" t="s">
        <v>10</v>
      </c>
      <c r="D6" s="232"/>
      <c r="E6" s="230" t="s">
        <v>9</v>
      </c>
      <c r="F6" s="231"/>
      <c r="G6" s="232"/>
      <c r="H6" s="230" t="s">
        <v>8</v>
      </c>
      <c r="I6" s="231"/>
      <c r="J6" s="232"/>
      <c r="K6" s="230" t="s">
        <v>22</v>
      </c>
      <c r="L6" s="231"/>
      <c r="M6" s="232"/>
      <c r="N6" s="230" t="s">
        <v>23</v>
      </c>
      <c r="O6" s="231"/>
      <c r="P6" s="232"/>
      <c r="Q6" s="236" t="s">
        <v>13</v>
      </c>
    </row>
    <row r="7" spans="1:17" ht="12" customHeight="1" x14ac:dyDescent="0.25">
      <c r="A7" s="199"/>
      <c r="B7" s="202"/>
      <c r="C7" s="244"/>
      <c r="D7" s="245"/>
      <c r="E7" s="233"/>
      <c r="F7" s="234"/>
      <c r="G7" s="235"/>
      <c r="H7" s="233"/>
      <c r="I7" s="234"/>
      <c r="J7" s="235"/>
      <c r="K7" s="233"/>
      <c r="L7" s="234"/>
      <c r="M7" s="235"/>
      <c r="N7" s="233"/>
      <c r="O7" s="234"/>
      <c r="P7" s="235"/>
      <c r="Q7" s="237"/>
    </row>
    <row r="8" spans="1:17" ht="77.25" thickBot="1" x14ac:dyDescent="0.3">
      <c r="A8" s="200"/>
      <c r="B8" s="243"/>
      <c r="C8" s="246"/>
      <c r="D8" s="24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38"/>
    </row>
    <row r="9" spans="1:17" x14ac:dyDescent="0.25">
      <c r="A9" s="188">
        <v>1</v>
      </c>
      <c r="B9" s="239" t="s">
        <v>28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189"/>
      <c r="B10" s="240"/>
      <c r="C10" s="196" t="s">
        <v>0</v>
      </c>
      <c r="D10" s="39" t="s">
        <v>73</v>
      </c>
      <c r="E10" s="5"/>
      <c r="F10" s="6" t="s">
        <v>80</v>
      </c>
      <c r="G10" s="7">
        <v>42278</v>
      </c>
      <c r="H10" s="5"/>
      <c r="I10" s="6" t="s">
        <v>80</v>
      </c>
      <c r="J10" s="7">
        <f>G10+366</f>
        <v>42644</v>
      </c>
      <c r="K10" s="5"/>
      <c r="L10" s="6" t="s">
        <v>80</v>
      </c>
      <c r="M10" s="7">
        <f>J10+366</f>
        <v>43010</v>
      </c>
      <c r="N10" s="5"/>
      <c r="O10" s="6" t="s">
        <v>80</v>
      </c>
      <c r="P10" s="7">
        <f>M10+366</f>
        <v>43376</v>
      </c>
      <c r="Q10" s="64" t="s">
        <v>15</v>
      </c>
    </row>
    <row r="11" spans="1:17" ht="63.75" x14ac:dyDescent="0.25">
      <c r="A11" s="189"/>
      <c r="B11" s="240"/>
      <c r="C11" s="196"/>
      <c r="D11" s="39" t="s">
        <v>74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14</v>
      </c>
    </row>
    <row r="12" spans="1:17" ht="51.75" thickBot="1" x14ac:dyDescent="0.3">
      <c r="A12" s="190"/>
      <c r="B12" s="241"/>
      <c r="C12" s="197"/>
      <c r="D12" s="69" t="s">
        <v>75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14</v>
      </c>
    </row>
    <row r="13" spans="1:17" ht="15" customHeight="1" x14ac:dyDescent="0.25">
      <c r="A13" s="188">
        <v>2</v>
      </c>
      <c r="B13" s="239" t="s">
        <v>27</v>
      </c>
      <c r="C13" s="194" t="s">
        <v>1</v>
      </c>
      <c r="D13" s="195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71"/>
    </row>
    <row r="14" spans="1:17" ht="51" x14ac:dyDescent="0.25">
      <c r="A14" s="189"/>
      <c r="B14" s="240"/>
      <c r="C14" s="196" t="s">
        <v>0</v>
      </c>
      <c r="D14" s="39" t="s">
        <v>73</v>
      </c>
      <c r="E14" s="5"/>
      <c r="F14" s="6" t="s">
        <v>80</v>
      </c>
      <c r="G14" s="7">
        <v>42278</v>
      </c>
      <c r="H14" s="5"/>
      <c r="I14" s="6" t="s">
        <v>80</v>
      </c>
      <c r="J14" s="7">
        <f t="shared" ref="J14:J16" si="3">G14+366</f>
        <v>42644</v>
      </c>
      <c r="K14" s="5"/>
      <c r="L14" s="6" t="s">
        <v>80</v>
      </c>
      <c r="M14" s="7">
        <f t="shared" ref="M14:M16" si="4">J14+366</f>
        <v>43010</v>
      </c>
      <c r="N14" s="5"/>
      <c r="O14" s="6" t="s">
        <v>80</v>
      </c>
      <c r="P14" s="7">
        <f t="shared" ref="P14:P16" si="5">M14+366</f>
        <v>43376</v>
      </c>
      <c r="Q14" s="64" t="s">
        <v>14</v>
      </c>
    </row>
    <row r="15" spans="1:17" ht="63.75" x14ac:dyDescent="0.25">
      <c r="A15" s="189"/>
      <c r="B15" s="240"/>
      <c r="C15" s="196"/>
      <c r="D15" s="39" t="s">
        <v>74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si="3"/>
        <v>42827</v>
      </c>
      <c r="K15" s="5"/>
      <c r="L15" s="57">
        <v>8.4699999999999998E-2</v>
      </c>
      <c r="M15" s="7">
        <f t="shared" si="4"/>
        <v>43193</v>
      </c>
      <c r="N15" s="5"/>
      <c r="O15" s="57">
        <v>8.4699999999999998E-2</v>
      </c>
      <c r="P15" s="7">
        <f t="shared" si="5"/>
        <v>43559</v>
      </c>
      <c r="Q15" s="64" t="s">
        <v>14</v>
      </c>
    </row>
    <row r="16" spans="1:17" ht="51.75" thickBot="1" x14ac:dyDescent="0.3">
      <c r="A16" s="190"/>
      <c r="B16" s="241"/>
      <c r="C16" s="197"/>
      <c r="D16" s="69" t="s">
        <v>75</v>
      </c>
      <c r="E16" s="65"/>
      <c r="F16" s="66">
        <v>8.48E-2</v>
      </c>
      <c r="G16" s="67">
        <v>42644</v>
      </c>
      <c r="H16" s="65"/>
      <c r="I16" s="66">
        <v>8.48E-2</v>
      </c>
      <c r="J16" s="67">
        <f t="shared" si="3"/>
        <v>43010</v>
      </c>
      <c r="K16" s="65"/>
      <c r="L16" s="66">
        <v>8.48E-2</v>
      </c>
      <c r="M16" s="67">
        <f t="shared" si="4"/>
        <v>43376</v>
      </c>
      <c r="N16" s="65"/>
      <c r="O16" s="66">
        <v>8.48E-2</v>
      </c>
      <c r="P16" s="67">
        <f t="shared" si="5"/>
        <v>43742</v>
      </c>
      <c r="Q16" s="68" t="s">
        <v>14</v>
      </c>
    </row>
    <row r="17" spans="1:18" x14ac:dyDescent="0.25">
      <c r="A17" s="188">
        <v>3</v>
      </c>
      <c r="B17" s="239" t="s">
        <v>25</v>
      </c>
      <c r="C17" s="194" t="s">
        <v>1</v>
      </c>
      <c r="D17" s="195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71"/>
    </row>
    <row r="18" spans="1:18" ht="51" x14ac:dyDescent="0.25">
      <c r="A18" s="189"/>
      <c r="B18" s="240"/>
      <c r="C18" s="196" t="s">
        <v>0</v>
      </c>
      <c r="D18" s="39" t="s">
        <v>73</v>
      </c>
      <c r="E18" s="5"/>
      <c r="F18" s="6" t="s">
        <v>80</v>
      </c>
      <c r="G18" s="7">
        <v>42278</v>
      </c>
      <c r="H18" s="5"/>
      <c r="I18" s="6" t="s">
        <v>80</v>
      </c>
      <c r="J18" s="7">
        <f t="shared" ref="J18:J20" si="6">G18+366</f>
        <v>42644</v>
      </c>
      <c r="K18" s="5"/>
      <c r="L18" s="6" t="s">
        <v>80</v>
      </c>
      <c r="M18" s="7">
        <f t="shared" ref="M18:M20" si="7">J18+366</f>
        <v>43010</v>
      </c>
      <c r="N18" s="5"/>
      <c r="O18" s="6" t="s">
        <v>80</v>
      </c>
      <c r="P18" s="7">
        <f t="shared" ref="P18:P20" si="8">M18+366</f>
        <v>43376</v>
      </c>
      <c r="Q18" s="64" t="s">
        <v>14</v>
      </c>
    </row>
    <row r="19" spans="1:18" ht="63.75" x14ac:dyDescent="0.25">
      <c r="A19" s="189"/>
      <c r="B19" s="240"/>
      <c r="C19" s="196"/>
      <c r="D19" s="39" t="s">
        <v>74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14</v>
      </c>
    </row>
    <row r="20" spans="1:18" ht="51.75" thickBot="1" x14ac:dyDescent="0.3">
      <c r="A20" s="190"/>
      <c r="B20" s="241"/>
      <c r="C20" s="197"/>
      <c r="D20" s="69" t="s">
        <v>75</v>
      </c>
      <c r="E20" s="65"/>
      <c r="F20" s="66">
        <v>8.48E-2</v>
      </c>
      <c r="G20" s="67">
        <v>42644</v>
      </c>
      <c r="H20" s="65"/>
      <c r="I20" s="66">
        <v>8.48E-2</v>
      </c>
      <c r="J20" s="67">
        <f t="shared" si="6"/>
        <v>43010</v>
      </c>
      <c r="K20" s="65"/>
      <c r="L20" s="66">
        <v>8.48E-2</v>
      </c>
      <c r="M20" s="67">
        <f t="shared" si="7"/>
        <v>43376</v>
      </c>
      <c r="N20" s="65"/>
      <c r="O20" s="66">
        <v>8.48E-2</v>
      </c>
      <c r="P20" s="67">
        <f t="shared" si="8"/>
        <v>43742</v>
      </c>
      <c r="Q20" s="68" t="s">
        <v>14</v>
      </c>
    </row>
    <row r="21" spans="1:18" x14ac:dyDescent="0.25">
      <c r="A21" s="188">
        <v>4</v>
      </c>
      <c r="B21" s="239" t="s">
        <v>26</v>
      </c>
      <c r="C21" s="194" t="s">
        <v>1</v>
      </c>
      <c r="D21" s="194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71"/>
    </row>
    <row r="22" spans="1:18" ht="51" x14ac:dyDescent="0.25">
      <c r="A22" s="189"/>
      <c r="B22" s="240"/>
      <c r="C22" s="196" t="s">
        <v>0</v>
      </c>
      <c r="D22" s="39" t="s">
        <v>73</v>
      </c>
      <c r="E22" s="5"/>
      <c r="F22" s="6" t="s">
        <v>80</v>
      </c>
      <c r="G22" s="7">
        <v>42278</v>
      </c>
      <c r="H22" s="5"/>
      <c r="I22" s="6" t="s">
        <v>80</v>
      </c>
      <c r="J22" s="7">
        <f t="shared" ref="J22:J24" si="9">G22+366</f>
        <v>42644</v>
      </c>
      <c r="K22" s="5"/>
      <c r="L22" s="6" t="s">
        <v>80</v>
      </c>
      <c r="M22" s="7">
        <f t="shared" ref="M22:M24" si="10">J22+366</f>
        <v>43010</v>
      </c>
      <c r="N22" s="5"/>
      <c r="O22" s="6" t="s">
        <v>80</v>
      </c>
      <c r="P22" s="7">
        <f t="shared" ref="P22:P24" si="11">M22+366</f>
        <v>43376</v>
      </c>
      <c r="Q22" s="64" t="s">
        <v>14</v>
      </c>
    </row>
    <row r="23" spans="1:18" ht="63.75" x14ac:dyDescent="0.25">
      <c r="A23" s="189"/>
      <c r="B23" s="240"/>
      <c r="C23" s="196"/>
      <c r="D23" s="39" t="s">
        <v>74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14</v>
      </c>
    </row>
    <row r="24" spans="1:18" ht="51.75" thickBot="1" x14ac:dyDescent="0.3">
      <c r="A24" s="190"/>
      <c r="B24" s="241"/>
      <c r="C24" s="197"/>
      <c r="D24" s="69" t="s">
        <v>75</v>
      </c>
      <c r="E24" s="65"/>
      <c r="F24" s="66">
        <v>8.48E-2</v>
      </c>
      <c r="G24" s="67">
        <v>42644</v>
      </c>
      <c r="H24" s="65"/>
      <c r="I24" s="66">
        <v>8.48E-2</v>
      </c>
      <c r="J24" s="67">
        <f t="shared" si="9"/>
        <v>43010</v>
      </c>
      <c r="K24" s="65"/>
      <c r="L24" s="66">
        <v>8.48E-2</v>
      </c>
      <c r="M24" s="67">
        <f t="shared" si="10"/>
        <v>43376</v>
      </c>
      <c r="N24" s="65"/>
      <c r="O24" s="66">
        <v>8.48E-2</v>
      </c>
      <c r="P24" s="67">
        <f t="shared" si="11"/>
        <v>43742</v>
      </c>
      <c r="Q24" s="68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81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 x14ac:dyDescent="0.25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 x14ac:dyDescent="0.25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</row>
    <row r="29" spans="1:18" s="11" customFormat="1" ht="20.25" x14ac:dyDescent="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 x14ac:dyDescent="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</row>
    <row r="31" spans="1:18" s="11" customFormat="1" ht="28.5" customHeight="1" x14ac:dyDescent="0.3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</row>
    <row r="32" spans="1:18" s="11" customFormat="1" ht="20.25" x14ac:dyDescent="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7"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N6:P7"/>
    <mergeCell ref="Q6:Q8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85" zoomScaleNormal="85" workbookViewId="0">
      <selection activeCell="I10" sqref="I1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97</v>
      </c>
      <c r="J5" s="89"/>
      <c r="K5" s="53"/>
      <c r="L5" s="53"/>
      <c r="M5" s="53"/>
      <c r="N5" s="53"/>
      <c r="O5" s="53"/>
      <c r="P5" s="53"/>
    </row>
    <row r="6" spans="1:18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8" x14ac:dyDescent="0.25">
      <c r="A9" s="188">
        <v>1</v>
      </c>
      <c r="B9" s="239" t="s">
        <v>78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3.75" x14ac:dyDescent="0.25">
      <c r="A10" s="189"/>
      <c r="B10" s="240"/>
      <c r="C10" s="196" t="s">
        <v>0</v>
      </c>
      <c r="D10" s="56" t="s">
        <v>56</v>
      </c>
      <c r="E10" s="5"/>
      <c r="F10" s="6" t="s">
        <v>80</v>
      </c>
      <c r="G10" s="7">
        <v>42217</v>
      </c>
      <c r="H10" s="5"/>
      <c r="I10" s="6" t="s">
        <v>80</v>
      </c>
      <c r="J10" s="7">
        <f>G10+366</f>
        <v>42583</v>
      </c>
      <c r="K10" s="5"/>
      <c r="L10" s="6" t="s">
        <v>80</v>
      </c>
      <c r="M10" s="7">
        <f>J10+366</f>
        <v>42949</v>
      </c>
      <c r="N10" s="5"/>
      <c r="O10" s="6" t="s">
        <v>80</v>
      </c>
      <c r="P10" s="7">
        <f>M10+366</f>
        <v>43315</v>
      </c>
      <c r="Q10" s="64" t="s">
        <v>15</v>
      </c>
    </row>
    <row r="11" spans="1:18" ht="105" customHeight="1" x14ac:dyDescent="0.25">
      <c r="A11" s="189"/>
      <c r="B11" s="240"/>
      <c r="C11" s="196"/>
      <c r="D11" s="56" t="s">
        <v>57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14</v>
      </c>
    </row>
    <row r="12" spans="1:18" ht="77.25" thickBot="1" x14ac:dyDescent="0.3">
      <c r="A12" s="190"/>
      <c r="B12" s="241"/>
      <c r="C12" s="197"/>
      <c r="D12" s="73" t="s">
        <v>58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F11" sqref="F1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98</v>
      </c>
      <c r="J5" s="89"/>
      <c r="K5" s="53"/>
      <c r="L5" s="53"/>
      <c r="M5" s="53"/>
      <c r="N5" s="53"/>
      <c r="O5" s="53"/>
      <c r="P5" s="53"/>
    </row>
    <row r="6" spans="1:18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8" x14ac:dyDescent="0.25">
      <c r="A9" s="188">
        <v>1</v>
      </c>
      <c r="B9" s="239" t="s">
        <v>29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39.75" customHeight="1" x14ac:dyDescent="0.25">
      <c r="A10" s="189"/>
      <c r="B10" s="240"/>
      <c r="C10" s="196" t="s">
        <v>0</v>
      </c>
      <c r="D10" s="39" t="s">
        <v>59</v>
      </c>
      <c r="E10" s="5"/>
      <c r="F10" s="6" t="s">
        <v>80</v>
      </c>
      <c r="G10" s="7">
        <v>42309</v>
      </c>
      <c r="H10" s="5"/>
      <c r="I10" s="6" t="s">
        <v>80</v>
      </c>
      <c r="J10" s="7">
        <f>G10+366</f>
        <v>42675</v>
      </c>
      <c r="K10" s="5"/>
      <c r="L10" s="6" t="s">
        <v>80</v>
      </c>
      <c r="M10" s="7">
        <f>J10+366</f>
        <v>43041</v>
      </c>
      <c r="N10" s="5"/>
      <c r="O10" s="6" t="s">
        <v>80</v>
      </c>
      <c r="P10" s="7">
        <f>M10+366</f>
        <v>43407</v>
      </c>
      <c r="Q10" s="64" t="s">
        <v>15</v>
      </c>
    </row>
    <row r="11" spans="1:18" ht="45.75" customHeight="1" thickBot="1" x14ac:dyDescent="0.3">
      <c r="A11" s="190"/>
      <c r="B11" s="241"/>
      <c r="C11" s="197"/>
      <c r="D11" s="69" t="s">
        <v>60</v>
      </c>
      <c r="E11" s="65"/>
      <c r="F11" s="66">
        <v>0.12709999999999999</v>
      </c>
      <c r="G11" s="67">
        <v>42461</v>
      </c>
      <c r="H11" s="65"/>
      <c r="I11" s="66">
        <v>0.12709999999999999</v>
      </c>
      <c r="J11" s="67">
        <f>G11+366</f>
        <v>42827</v>
      </c>
      <c r="K11" s="65"/>
      <c r="L11" s="66">
        <v>0.12709999999999999</v>
      </c>
      <c r="M11" s="67">
        <f>J11+366</f>
        <v>43193</v>
      </c>
      <c r="N11" s="65"/>
      <c r="O11" s="66">
        <v>0.12709999999999999</v>
      </c>
      <c r="P11" s="67">
        <f>M11+366</f>
        <v>43559</v>
      </c>
      <c r="Q11" s="68" t="s">
        <v>14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3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90" zoomScaleNormal="90" workbookViewId="0">
      <selection activeCell="I2" sqref="I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customHeight="1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99</v>
      </c>
      <c r="J5" s="89"/>
      <c r="K5" s="53"/>
      <c r="L5" s="53"/>
      <c r="M5" s="53"/>
      <c r="N5" s="53"/>
      <c r="O5" s="53"/>
      <c r="P5" s="53"/>
    </row>
    <row r="6" spans="1:18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8" x14ac:dyDescent="0.25">
      <c r="A9" s="188">
        <v>1</v>
      </c>
      <c r="B9" s="239" t="s">
        <v>30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1" x14ac:dyDescent="0.25">
      <c r="A10" s="189"/>
      <c r="B10" s="240"/>
      <c r="C10" s="196" t="s">
        <v>0</v>
      </c>
      <c r="D10" s="78" t="s">
        <v>49</v>
      </c>
      <c r="E10" s="5"/>
      <c r="F10" s="6" t="s">
        <v>80</v>
      </c>
      <c r="G10" s="7">
        <v>42217</v>
      </c>
      <c r="H10" s="5"/>
      <c r="I10" s="6" t="s">
        <v>80</v>
      </c>
      <c r="J10" s="7">
        <f>G10+366</f>
        <v>42583</v>
      </c>
      <c r="K10" s="5"/>
      <c r="L10" s="6" t="s">
        <v>80</v>
      </c>
      <c r="M10" s="7">
        <f>J10+366</f>
        <v>42949</v>
      </c>
      <c r="N10" s="5"/>
      <c r="O10" s="6" t="s">
        <v>80</v>
      </c>
      <c r="P10" s="7">
        <f>M10+366</f>
        <v>43315</v>
      </c>
      <c r="Q10" s="64" t="s">
        <v>15</v>
      </c>
    </row>
    <row r="11" spans="1:18" ht="51" x14ac:dyDescent="0.25">
      <c r="A11" s="189"/>
      <c r="B11" s="240"/>
      <c r="C11" s="196"/>
      <c r="D11" s="43" t="s">
        <v>50</v>
      </c>
      <c r="E11" s="5"/>
      <c r="F11" s="57">
        <v>8.4699999999999998E-2</v>
      </c>
      <c r="G11" s="7">
        <v>42370</v>
      </c>
      <c r="H11" s="5"/>
      <c r="I11" s="57">
        <v>8.4699999999999998E-2</v>
      </c>
      <c r="J11" s="7">
        <f t="shared" ref="J11:J12" si="0">G11+366</f>
        <v>42736</v>
      </c>
      <c r="K11" s="5"/>
      <c r="L11" s="57">
        <v>8.4699999999999998E-2</v>
      </c>
      <c r="M11" s="7">
        <f t="shared" ref="M11:M12" si="1">J11+366</f>
        <v>43102</v>
      </c>
      <c r="N11" s="5"/>
      <c r="O11" s="57">
        <v>8.4699999999999998E-2</v>
      </c>
      <c r="P11" s="7">
        <f t="shared" ref="P11:P12" si="2">M11+366</f>
        <v>43468</v>
      </c>
      <c r="Q11" s="64" t="s">
        <v>14</v>
      </c>
    </row>
    <row r="12" spans="1:18" ht="51.75" thickBot="1" x14ac:dyDescent="0.3">
      <c r="A12" s="190"/>
      <c r="B12" s="241"/>
      <c r="C12" s="197"/>
      <c r="D12" s="44" t="s">
        <v>51</v>
      </c>
      <c r="E12" s="65"/>
      <c r="F12" s="66">
        <v>8.48E-2</v>
      </c>
      <c r="G12" s="67">
        <v>42644</v>
      </c>
      <c r="H12" s="65"/>
      <c r="I12" s="66">
        <v>8.48E-2</v>
      </c>
      <c r="J12" s="67">
        <f t="shared" si="0"/>
        <v>43010</v>
      </c>
      <c r="K12" s="65"/>
      <c r="L12" s="66">
        <v>8.48E-2</v>
      </c>
      <c r="M12" s="67">
        <f t="shared" si="1"/>
        <v>43376</v>
      </c>
      <c r="N12" s="65"/>
      <c r="O12" s="66">
        <v>8.48E-2</v>
      </c>
      <c r="P12" s="67">
        <f t="shared" si="2"/>
        <v>43742</v>
      </c>
      <c r="Q12" s="68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9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zoomScale="90" zoomScaleNormal="90" workbookViewId="0">
      <selection activeCell="I2" sqref="I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 customHeight="1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100</v>
      </c>
      <c r="J5" s="89"/>
      <c r="K5" s="53"/>
      <c r="L5" s="53"/>
      <c r="M5" s="53"/>
      <c r="N5" s="53"/>
      <c r="O5" s="53"/>
      <c r="P5" s="53"/>
    </row>
    <row r="6" spans="1:17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77.25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7" x14ac:dyDescent="0.25">
      <c r="A9" s="188">
        <v>1</v>
      </c>
      <c r="B9" s="239" t="s">
        <v>34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60" customHeight="1" x14ac:dyDescent="0.25">
      <c r="A10" s="189"/>
      <c r="B10" s="240"/>
      <c r="C10" s="216" t="s">
        <v>0</v>
      </c>
      <c r="D10" s="41" t="s">
        <v>46</v>
      </c>
      <c r="E10" s="5"/>
      <c r="F10" s="6" t="s">
        <v>80</v>
      </c>
      <c r="G10" s="7">
        <v>42186</v>
      </c>
      <c r="H10" s="5"/>
      <c r="I10" s="6" t="s">
        <v>80</v>
      </c>
      <c r="J10" s="7">
        <f>G10+366</f>
        <v>42552</v>
      </c>
      <c r="K10" s="5"/>
      <c r="L10" s="6" t="s">
        <v>80</v>
      </c>
      <c r="M10" s="7">
        <f>J10+366</f>
        <v>42918</v>
      </c>
      <c r="N10" s="5"/>
      <c r="O10" s="6" t="s">
        <v>80</v>
      </c>
      <c r="P10" s="7">
        <f>M10+366</f>
        <v>43284</v>
      </c>
      <c r="Q10" s="64" t="s">
        <v>15</v>
      </c>
    </row>
    <row r="11" spans="1:17" ht="66" customHeight="1" x14ac:dyDescent="0.25">
      <c r="A11" s="189"/>
      <c r="B11" s="240"/>
      <c r="C11" s="222"/>
      <c r="D11" s="41" t="s">
        <v>47</v>
      </c>
      <c r="E11" s="5"/>
      <c r="F11" s="57">
        <v>8.4699999999999998E-2</v>
      </c>
      <c r="G11" s="7">
        <v>42339</v>
      </c>
      <c r="H11" s="5"/>
      <c r="I11" s="57">
        <v>8.4699999999999998E-2</v>
      </c>
      <c r="J11" s="7">
        <f t="shared" ref="J11:J12" si="0">G11+366</f>
        <v>42705</v>
      </c>
      <c r="K11" s="5"/>
      <c r="L11" s="57">
        <v>8.4699999999999998E-2</v>
      </c>
      <c r="M11" s="7">
        <f t="shared" ref="M11:M12" si="1">J11+366</f>
        <v>43071</v>
      </c>
      <c r="N11" s="5"/>
      <c r="O11" s="57">
        <v>8.4699999999999998E-2</v>
      </c>
      <c r="P11" s="7">
        <f t="shared" ref="P11:P12" si="2">M11+366</f>
        <v>43437</v>
      </c>
      <c r="Q11" s="64" t="s">
        <v>14</v>
      </c>
    </row>
    <row r="12" spans="1:17" ht="51" customHeight="1" thickBot="1" x14ac:dyDescent="0.3">
      <c r="A12" s="190"/>
      <c r="B12" s="241"/>
      <c r="C12" s="217"/>
      <c r="D12" s="42" t="s">
        <v>48</v>
      </c>
      <c r="E12" s="65"/>
      <c r="F12" s="66">
        <v>8.48E-2</v>
      </c>
      <c r="G12" s="67">
        <v>42522</v>
      </c>
      <c r="H12" s="65"/>
      <c r="I12" s="66">
        <v>8.48E-2</v>
      </c>
      <c r="J12" s="67">
        <f t="shared" si="0"/>
        <v>42888</v>
      </c>
      <c r="K12" s="65"/>
      <c r="L12" s="66">
        <v>8.48E-2</v>
      </c>
      <c r="M12" s="67">
        <f t="shared" si="1"/>
        <v>43254</v>
      </c>
      <c r="N12" s="65"/>
      <c r="O12" s="66">
        <v>8.48E-2</v>
      </c>
      <c r="P12" s="67">
        <f t="shared" si="2"/>
        <v>43620</v>
      </c>
      <c r="Q12" s="68" t="s">
        <v>14</v>
      </c>
    </row>
    <row r="13" spans="1:17" ht="15.75" customHeight="1" x14ac:dyDescent="0.25">
      <c r="A13" s="188">
        <v>2</v>
      </c>
      <c r="B13" s="239" t="s">
        <v>35</v>
      </c>
      <c r="C13" s="249" t="s">
        <v>1</v>
      </c>
      <c r="D13" s="250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49.5" customHeight="1" x14ac:dyDescent="0.25">
      <c r="A14" s="189"/>
      <c r="B14" s="240"/>
      <c r="C14" s="216" t="s">
        <v>0</v>
      </c>
      <c r="D14" s="41" t="s">
        <v>46</v>
      </c>
      <c r="E14" s="5"/>
      <c r="F14" s="6" t="s">
        <v>80</v>
      </c>
      <c r="G14" s="7">
        <v>42186</v>
      </c>
      <c r="H14" s="5"/>
      <c r="I14" s="6" t="s">
        <v>80</v>
      </c>
      <c r="J14" s="7">
        <f>G14+366</f>
        <v>42552</v>
      </c>
      <c r="K14" s="5"/>
      <c r="L14" s="6" t="s">
        <v>80</v>
      </c>
      <c r="M14" s="7">
        <f t="shared" ref="M14:M16" si="3">J14+366</f>
        <v>42918</v>
      </c>
      <c r="N14" s="5"/>
      <c r="O14" s="6" t="s">
        <v>80</v>
      </c>
      <c r="P14" s="7">
        <f t="shared" ref="P14:P16" si="4">M14+366</f>
        <v>43284</v>
      </c>
      <c r="Q14" s="64" t="s">
        <v>15</v>
      </c>
    </row>
    <row r="15" spans="1:17" ht="62.25" customHeight="1" x14ac:dyDescent="0.25">
      <c r="A15" s="189"/>
      <c r="B15" s="240"/>
      <c r="C15" s="222"/>
      <c r="D15" s="41" t="s">
        <v>47</v>
      </c>
      <c r="E15" s="5"/>
      <c r="F15" s="57">
        <v>8.4699999999999998E-2</v>
      </c>
      <c r="G15" s="7">
        <v>42339</v>
      </c>
      <c r="H15" s="5"/>
      <c r="I15" s="57">
        <v>8.4699999999999998E-2</v>
      </c>
      <c r="J15" s="7">
        <f t="shared" ref="J15:J16" si="5">G15+366</f>
        <v>42705</v>
      </c>
      <c r="K15" s="5"/>
      <c r="L15" s="57">
        <v>8.4699999999999998E-2</v>
      </c>
      <c r="M15" s="7">
        <f t="shared" si="3"/>
        <v>43071</v>
      </c>
      <c r="N15" s="5"/>
      <c r="O15" s="57">
        <v>8.4699999999999998E-2</v>
      </c>
      <c r="P15" s="7">
        <f t="shared" si="4"/>
        <v>43437</v>
      </c>
      <c r="Q15" s="64" t="s">
        <v>14</v>
      </c>
    </row>
    <row r="16" spans="1:17" ht="53.25" customHeight="1" thickBot="1" x14ac:dyDescent="0.3">
      <c r="A16" s="190"/>
      <c r="B16" s="241"/>
      <c r="C16" s="217"/>
      <c r="D16" s="42" t="s">
        <v>48</v>
      </c>
      <c r="E16" s="65"/>
      <c r="F16" s="66">
        <v>8.48E-2</v>
      </c>
      <c r="G16" s="67">
        <v>42522</v>
      </c>
      <c r="H16" s="65"/>
      <c r="I16" s="66">
        <v>8.48E-2</v>
      </c>
      <c r="J16" s="67">
        <f t="shared" si="5"/>
        <v>42888</v>
      </c>
      <c r="K16" s="65"/>
      <c r="L16" s="66">
        <v>8.48E-2</v>
      </c>
      <c r="M16" s="67">
        <f t="shared" si="3"/>
        <v>43254</v>
      </c>
      <c r="N16" s="65"/>
      <c r="O16" s="66">
        <v>8.48E-2</v>
      </c>
      <c r="P16" s="67">
        <f t="shared" si="4"/>
        <v>43620</v>
      </c>
      <c r="Q16" s="68" t="s">
        <v>14</v>
      </c>
    </row>
    <row r="17" spans="1:18" ht="15.75" customHeight="1" x14ac:dyDescent="0.25">
      <c r="A17" s="188">
        <v>3</v>
      </c>
      <c r="B17" s="239" t="s">
        <v>36</v>
      </c>
      <c r="C17" s="249" t="s">
        <v>1</v>
      </c>
      <c r="D17" s="250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8" ht="51.75" customHeight="1" x14ac:dyDescent="0.25">
      <c r="A18" s="189"/>
      <c r="B18" s="240"/>
      <c r="C18" s="216" t="s">
        <v>0</v>
      </c>
      <c r="D18" s="41" t="s">
        <v>46</v>
      </c>
      <c r="E18" s="5"/>
      <c r="F18" s="6" t="s">
        <v>80</v>
      </c>
      <c r="G18" s="7">
        <v>42186</v>
      </c>
      <c r="H18" s="5"/>
      <c r="I18" s="6" t="s">
        <v>80</v>
      </c>
      <c r="J18" s="7">
        <f t="shared" ref="J18:J20" si="6">G18+366</f>
        <v>42552</v>
      </c>
      <c r="K18" s="5"/>
      <c r="L18" s="6" t="s">
        <v>80</v>
      </c>
      <c r="M18" s="7">
        <f t="shared" ref="M18:M20" si="7">J18+366</f>
        <v>42918</v>
      </c>
      <c r="N18" s="5"/>
      <c r="O18" s="6" t="s">
        <v>80</v>
      </c>
      <c r="P18" s="7">
        <f t="shared" ref="P18:P20" si="8">M18+366</f>
        <v>43284</v>
      </c>
      <c r="Q18" s="64" t="s">
        <v>15</v>
      </c>
    </row>
    <row r="19" spans="1:18" ht="66.75" customHeight="1" x14ac:dyDescent="0.25">
      <c r="A19" s="189"/>
      <c r="B19" s="240"/>
      <c r="C19" s="222"/>
      <c r="D19" s="41" t="s">
        <v>47</v>
      </c>
      <c r="E19" s="5"/>
      <c r="F19" s="57">
        <v>8.4699999999999998E-2</v>
      </c>
      <c r="G19" s="7">
        <v>42339</v>
      </c>
      <c r="H19" s="5"/>
      <c r="I19" s="57">
        <v>8.4699999999999998E-2</v>
      </c>
      <c r="J19" s="7">
        <f t="shared" si="6"/>
        <v>42705</v>
      </c>
      <c r="K19" s="5"/>
      <c r="L19" s="57">
        <v>8.4699999999999998E-2</v>
      </c>
      <c r="M19" s="7">
        <f t="shared" si="7"/>
        <v>43071</v>
      </c>
      <c r="N19" s="5"/>
      <c r="O19" s="57">
        <v>8.4699999999999998E-2</v>
      </c>
      <c r="P19" s="7">
        <f t="shared" si="8"/>
        <v>43437</v>
      </c>
      <c r="Q19" s="64" t="s">
        <v>14</v>
      </c>
    </row>
    <row r="20" spans="1:18" ht="51.75" customHeight="1" thickBot="1" x14ac:dyDescent="0.3">
      <c r="A20" s="190"/>
      <c r="B20" s="241"/>
      <c r="C20" s="217"/>
      <c r="D20" s="42" t="s">
        <v>48</v>
      </c>
      <c r="E20" s="65"/>
      <c r="F20" s="66">
        <v>8.48E-2</v>
      </c>
      <c r="G20" s="67">
        <v>42522</v>
      </c>
      <c r="H20" s="65"/>
      <c r="I20" s="66">
        <v>8.48E-2</v>
      </c>
      <c r="J20" s="67">
        <f t="shared" si="6"/>
        <v>42888</v>
      </c>
      <c r="K20" s="65"/>
      <c r="L20" s="66">
        <v>8.48E-2</v>
      </c>
      <c r="M20" s="67">
        <f t="shared" si="7"/>
        <v>43254</v>
      </c>
      <c r="N20" s="65"/>
      <c r="O20" s="66">
        <v>8.48E-2</v>
      </c>
      <c r="P20" s="67">
        <f t="shared" si="8"/>
        <v>43620</v>
      </c>
      <c r="Q20" s="68" t="s">
        <v>14</v>
      </c>
    </row>
    <row r="21" spans="1:18" ht="15.75" customHeight="1" x14ac:dyDescent="0.25">
      <c r="A21" s="188">
        <v>4</v>
      </c>
      <c r="B21" s="239" t="s">
        <v>37</v>
      </c>
      <c r="C21" s="249" t="s">
        <v>1</v>
      </c>
      <c r="D21" s="250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8" ht="48" customHeight="1" x14ac:dyDescent="0.25">
      <c r="A22" s="189"/>
      <c r="B22" s="240"/>
      <c r="C22" s="216" t="s">
        <v>0</v>
      </c>
      <c r="D22" s="45" t="s">
        <v>31</v>
      </c>
      <c r="E22" s="5"/>
      <c r="F22" s="6" t="s">
        <v>80</v>
      </c>
      <c r="G22" s="7">
        <v>42186</v>
      </c>
      <c r="H22" s="5"/>
      <c r="I22" s="6" t="s">
        <v>80</v>
      </c>
      <c r="J22" s="7">
        <f t="shared" ref="J22:J24" si="9">G22+366</f>
        <v>42552</v>
      </c>
      <c r="K22" s="5"/>
      <c r="L22" s="6" t="s">
        <v>80</v>
      </c>
      <c r="M22" s="7">
        <f t="shared" ref="M22:M24" si="10">J22+366</f>
        <v>42918</v>
      </c>
      <c r="N22" s="5"/>
      <c r="O22" s="6" t="s">
        <v>80</v>
      </c>
      <c r="P22" s="7">
        <f t="shared" ref="P22:P24" si="11">M22+366</f>
        <v>43284</v>
      </c>
      <c r="Q22" s="64" t="s">
        <v>15</v>
      </c>
    </row>
    <row r="23" spans="1:18" ht="54" customHeight="1" x14ac:dyDescent="0.25">
      <c r="A23" s="189"/>
      <c r="B23" s="240"/>
      <c r="C23" s="222"/>
      <c r="D23" s="39" t="s">
        <v>32</v>
      </c>
      <c r="E23" s="5"/>
      <c r="F23" s="57">
        <v>8.4699999999999998E-2</v>
      </c>
      <c r="G23" s="7">
        <v>42339</v>
      </c>
      <c r="H23" s="5"/>
      <c r="I23" s="57">
        <v>8.4699999999999998E-2</v>
      </c>
      <c r="J23" s="7">
        <f t="shared" si="9"/>
        <v>42705</v>
      </c>
      <c r="K23" s="5"/>
      <c r="L23" s="57">
        <v>8.4699999999999998E-2</v>
      </c>
      <c r="M23" s="7">
        <f t="shared" si="10"/>
        <v>43071</v>
      </c>
      <c r="N23" s="5"/>
      <c r="O23" s="57">
        <v>8.4699999999999998E-2</v>
      </c>
      <c r="P23" s="7">
        <f t="shared" si="11"/>
        <v>43437</v>
      </c>
      <c r="Q23" s="64" t="s">
        <v>14</v>
      </c>
    </row>
    <row r="24" spans="1:18" ht="54" customHeight="1" thickBot="1" x14ac:dyDescent="0.3">
      <c r="A24" s="190"/>
      <c r="B24" s="241"/>
      <c r="C24" s="217"/>
      <c r="D24" s="69" t="s">
        <v>33</v>
      </c>
      <c r="E24" s="65"/>
      <c r="F24" s="66">
        <v>8.48E-2</v>
      </c>
      <c r="G24" s="67">
        <v>42522</v>
      </c>
      <c r="H24" s="65"/>
      <c r="I24" s="66">
        <v>8.48E-2</v>
      </c>
      <c r="J24" s="67">
        <f t="shared" si="9"/>
        <v>42888</v>
      </c>
      <c r="K24" s="65"/>
      <c r="L24" s="66">
        <v>8.48E-2</v>
      </c>
      <c r="M24" s="67">
        <f t="shared" si="10"/>
        <v>43254</v>
      </c>
      <c r="N24" s="65"/>
      <c r="O24" s="66">
        <v>8.48E-2</v>
      </c>
      <c r="P24" s="67">
        <f t="shared" si="11"/>
        <v>43620</v>
      </c>
      <c r="Q24" s="68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9" t="s">
        <v>81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 x14ac:dyDescent="0.25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 x14ac:dyDescent="0.25">
      <c r="A28" s="10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</row>
    <row r="29" spans="1:18" s="11" customFormat="1" ht="19.5" customHeight="1" x14ac:dyDescent="0.25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18" s="11" customFormat="1" ht="20.25" x14ac:dyDescent="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 x14ac:dyDescent="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18" s="11" customFormat="1" ht="28.5" customHeight="1" x14ac:dyDescent="0.3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 x14ac:dyDescent="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zoomScale="90" zoomScaleNormal="90" workbookViewId="0">
      <selection activeCell="I2" sqref="I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101</v>
      </c>
      <c r="J5" s="89"/>
      <c r="K5" s="53"/>
      <c r="L5" s="53"/>
      <c r="M5" s="53"/>
      <c r="N5" s="53"/>
      <c r="O5" s="53"/>
      <c r="P5" s="53"/>
    </row>
    <row r="6" spans="1:17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77.25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7" x14ac:dyDescent="0.25">
      <c r="A9" s="188">
        <v>1</v>
      </c>
      <c r="B9" s="239" t="s">
        <v>38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7" ht="51" x14ac:dyDescent="0.25">
      <c r="A10" s="189"/>
      <c r="B10" s="240"/>
      <c r="C10" s="196" t="s">
        <v>0</v>
      </c>
      <c r="D10" s="41" t="s">
        <v>46</v>
      </c>
      <c r="E10" s="5"/>
      <c r="F10" s="6" t="s">
        <v>80</v>
      </c>
      <c r="G10" s="7">
        <v>42309</v>
      </c>
      <c r="H10" s="5"/>
      <c r="I10" s="6" t="s">
        <v>80</v>
      </c>
      <c r="J10" s="7">
        <f>G10+366</f>
        <v>42675</v>
      </c>
      <c r="K10" s="5"/>
      <c r="L10" s="6" t="s">
        <v>80</v>
      </c>
      <c r="M10" s="7">
        <f>J10+366</f>
        <v>43041</v>
      </c>
      <c r="N10" s="5"/>
      <c r="O10" s="6" t="s">
        <v>80</v>
      </c>
      <c r="P10" s="7">
        <f>M10+366</f>
        <v>43407</v>
      </c>
      <c r="Q10" s="64" t="s">
        <v>15</v>
      </c>
    </row>
    <row r="11" spans="1:17" ht="63.75" x14ac:dyDescent="0.25">
      <c r="A11" s="189"/>
      <c r="B11" s="240"/>
      <c r="C11" s="196"/>
      <c r="D11" s="41" t="s">
        <v>47</v>
      </c>
      <c r="E11" s="5"/>
      <c r="F11" s="57">
        <v>8.4699999999999998E-2</v>
      </c>
      <c r="G11" s="7">
        <v>42461</v>
      </c>
      <c r="H11" s="5"/>
      <c r="I11" s="57">
        <v>8.4699999999999998E-2</v>
      </c>
      <c r="J11" s="7">
        <f t="shared" ref="J11:J12" si="0">G11+366</f>
        <v>42827</v>
      </c>
      <c r="K11" s="5"/>
      <c r="L11" s="57">
        <v>8.4699999999999998E-2</v>
      </c>
      <c r="M11" s="7">
        <f t="shared" ref="M11:M12" si="1">J11+366</f>
        <v>43193</v>
      </c>
      <c r="N11" s="5"/>
      <c r="O11" s="57">
        <v>8.4699999999999998E-2</v>
      </c>
      <c r="P11" s="7">
        <f t="shared" ref="P11:P12" si="2">M11+366</f>
        <v>43559</v>
      </c>
      <c r="Q11" s="64" t="s">
        <v>14</v>
      </c>
    </row>
    <row r="12" spans="1:17" ht="51.75" thickBot="1" x14ac:dyDescent="0.3">
      <c r="A12" s="190"/>
      <c r="B12" s="241"/>
      <c r="C12" s="197"/>
      <c r="D12" s="42" t="s">
        <v>48</v>
      </c>
      <c r="E12" s="65"/>
      <c r="F12" s="66">
        <v>8.48E-2</v>
      </c>
      <c r="G12" s="67">
        <v>42614</v>
      </c>
      <c r="H12" s="65"/>
      <c r="I12" s="66">
        <v>8.48E-2</v>
      </c>
      <c r="J12" s="67">
        <f t="shared" si="0"/>
        <v>42980</v>
      </c>
      <c r="K12" s="65"/>
      <c r="L12" s="66">
        <v>8.48E-2</v>
      </c>
      <c r="M12" s="67">
        <f t="shared" si="1"/>
        <v>43346</v>
      </c>
      <c r="N12" s="65"/>
      <c r="O12" s="66">
        <v>8.48E-2</v>
      </c>
      <c r="P12" s="67">
        <f t="shared" si="2"/>
        <v>43712</v>
      </c>
      <c r="Q12" s="68" t="s">
        <v>14</v>
      </c>
    </row>
    <row r="13" spans="1:17" x14ac:dyDescent="0.25">
      <c r="A13" s="188">
        <v>2</v>
      </c>
      <c r="B13" s="239" t="s">
        <v>39</v>
      </c>
      <c r="C13" s="194" t="s">
        <v>1</v>
      </c>
      <c r="D13" s="248"/>
      <c r="E13" s="60"/>
      <c r="F13" s="61"/>
      <c r="G13" s="62"/>
      <c r="H13" s="60"/>
      <c r="I13" s="61"/>
      <c r="J13" s="62"/>
      <c r="K13" s="60"/>
      <c r="L13" s="61"/>
      <c r="M13" s="62"/>
      <c r="N13" s="60"/>
      <c r="O13" s="61"/>
      <c r="P13" s="62"/>
      <c r="Q13" s="63"/>
    </row>
    <row r="14" spans="1:17" ht="51" x14ac:dyDescent="0.25">
      <c r="A14" s="189"/>
      <c r="B14" s="240"/>
      <c r="C14" s="196" t="s">
        <v>0</v>
      </c>
      <c r="D14" s="41" t="s">
        <v>46</v>
      </c>
      <c r="E14" s="5"/>
      <c r="F14" s="6" t="s">
        <v>80</v>
      </c>
      <c r="G14" s="7">
        <v>42309</v>
      </c>
      <c r="H14" s="5"/>
      <c r="I14" s="6" t="s">
        <v>80</v>
      </c>
      <c r="J14" s="7">
        <f>G14+366</f>
        <v>42675</v>
      </c>
      <c r="K14" s="5"/>
      <c r="L14" s="6" t="s">
        <v>80</v>
      </c>
      <c r="M14" s="7">
        <f t="shared" ref="M14:M16" si="3">J14+366</f>
        <v>43041</v>
      </c>
      <c r="N14" s="5"/>
      <c r="O14" s="6" t="s">
        <v>80</v>
      </c>
      <c r="P14" s="7">
        <f t="shared" ref="P14:P16" si="4">M14+366</f>
        <v>43407</v>
      </c>
      <c r="Q14" s="64" t="s">
        <v>15</v>
      </c>
    </row>
    <row r="15" spans="1:17" ht="63.75" x14ac:dyDescent="0.25">
      <c r="A15" s="189"/>
      <c r="B15" s="240"/>
      <c r="C15" s="196"/>
      <c r="D15" s="41" t="s">
        <v>47</v>
      </c>
      <c r="E15" s="5"/>
      <c r="F15" s="57">
        <v>8.4699999999999998E-2</v>
      </c>
      <c r="G15" s="7">
        <v>42461</v>
      </c>
      <c r="H15" s="5"/>
      <c r="I15" s="57">
        <v>8.4699999999999998E-2</v>
      </c>
      <c r="J15" s="7">
        <f t="shared" ref="J15:J16" si="5">G15+366</f>
        <v>42827</v>
      </c>
      <c r="K15" s="5"/>
      <c r="L15" s="57">
        <v>8.4699999999999998E-2</v>
      </c>
      <c r="M15" s="7">
        <f t="shared" si="3"/>
        <v>43193</v>
      </c>
      <c r="N15" s="5"/>
      <c r="O15" s="57">
        <v>8.4699999999999998E-2</v>
      </c>
      <c r="P15" s="7">
        <f t="shared" si="4"/>
        <v>43559</v>
      </c>
      <c r="Q15" s="64" t="s">
        <v>14</v>
      </c>
    </row>
    <row r="16" spans="1:17" ht="51.75" thickBot="1" x14ac:dyDescent="0.3">
      <c r="A16" s="190"/>
      <c r="B16" s="241"/>
      <c r="C16" s="197"/>
      <c r="D16" s="42" t="s">
        <v>48</v>
      </c>
      <c r="E16" s="65"/>
      <c r="F16" s="66">
        <v>8.48E-2</v>
      </c>
      <c r="G16" s="67">
        <v>42614</v>
      </c>
      <c r="H16" s="65"/>
      <c r="I16" s="66">
        <v>8.48E-2</v>
      </c>
      <c r="J16" s="67">
        <f t="shared" si="5"/>
        <v>42980</v>
      </c>
      <c r="K16" s="65"/>
      <c r="L16" s="66">
        <v>8.48E-2</v>
      </c>
      <c r="M16" s="67">
        <f t="shared" si="3"/>
        <v>43346</v>
      </c>
      <c r="N16" s="65"/>
      <c r="O16" s="66">
        <v>8.48E-2</v>
      </c>
      <c r="P16" s="67">
        <f t="shared" si="4"/>
        <v>43712</v>
      </c>
      <c r="Q16" s="68" t="s">
        <v>14</v>
      </c>
    </row>
    <row r="17" spans="1:17" x14ac:dyDescent="0.25">
      <c r="A17" s="188">
        <v>3</v>
      </c>
      <c r="B17" s="239" t="s">
        <v>40</v>
      </c>
      <c r="C17" s="194" t="s">
        <v>1</v>
      </c>
      <c r="D17" s="248"/>
      <c r="E17" s="60"/>
      <c r="F17" s="61"/>
      <c r="G17" s="62"/>
      <c r="H17" s="60"/>
      <c r="I17" s="61"/>
      <c r="J17" s="62"/>
      <c r="K17" s="60"/>
      <c r="L17" s="61"/>
      <c r="M17" s="62"/>
      <c r="N17" s="60"/>
      <c r="O17" s="61"/>
      <c r="P17" s="62"/>
      <c r="Q17" s="63"/>
    </row>
    <row r="18" spans="1:17" ht="51" x14ac:dyDescent="0.25">
      <c r="A18" s="189"/>
      <c r="B18" s="240"/>
      <c r="C18" s="196" t="s">
        <v>0</v>
      </c>
      <c r="D18" s="41" t="s">
        <v>46</v>
      </c>
      <c r="E18" s="5"/>
      <c r="F18" s="6" t="s">
        <v>80</v>
      </c>
      <c r="G18" s="7">
        <v>42309</v>
      </c>
      <c r="H18" s="5"/>
      <c r="I18" s="6" t="s">
        <v>80</v>
      </c>
      <c r="J18" s="7">
        <f t="shared" ref="J18:J20" si="6">G18+366</f>
        <v>42675</v>
      </c>
      <c r="K18" s="5"/>
      <c r="L18" s="6" t="s">
        <v>80</v>
      </c>
      <c r="M18" s="7">
        <f t="shared" ref="M18:M20" si="7">J18+366</f>
        <v>43041</v>
      </c>
      <c r="N18" s="5"/>
      <c r="O18" s="6" t="s">
        <v>80</v>
      </c>
      <c r="P18" s="7">
        <f t="shared" ref="P18:P20" si="8">M18+366</f>
        <v>43407</v>
      </c>
      <c r="Q18" s="64" t="s">
        <v>15</v>
      </c>
    </row>
    <row r="19" spans="1:17" ht="72.75" customHeight="1" x14ac:dyDescent="0.25">
      <c r="A19" s="189"/>
      <c r="B19" s="240"/>
      <c r="C19" s="196"/>
      <c r="D19" s="41" t="s">
        <v>47</v>
      </c>
      <c r="E19" s="5"/>
      <c r="F19" s="57">
        <v>8.4699999999999998E-2</v>
      </c>
      <c r="G19" s="7">
        <v>42461</v>
      </c>
      <c r="H19" s="5"/>
      <c r="I19" s="57">
        <v>8.4699999999999998E-2</v>
      </c>
      <c r="J19" s="7">
        <f t="shared" si="6"/>
        <v>42827</v>
      </c>
      <c r="K19" s="5"/>
      <c r="L19" s="57">
        <v>8.4699999999999998E-2</v>
      </c>
      <c r="M19" s="7">
        <f t="shared" si="7"/>
        <v>43193</v>
      </c>
      <c r="N19" s="5"/>
      <c r="O19" s="57">
        <v>8.4699999999999998E-2</v>
      </c>
      <c r="P19" s="7">
        <f t="shared" si="8"/>
        <v>43559</v>
      </c>
      <c r="Q19" s="64" t="s">
        <v>14</v>
      </c>
    </row>
    <row r="20" spans="1:17" ht="60" customHeight="1" thickBot="1" x14ac:dyDescent="0.3">
      <c r="A20" s="190"/>
      <c r="B20" s="241"/>
      <c r="C20" s="197"/>
      <c r="D20" s="42" t="s">
        <v>48</v>
      </c>
      <c r="E20" s="65"/>
      <c r="F20" s="66">
        <v>8.48E-2</v>
      </c>
      <c r="G20" s="67">
        <v>42614</v>
      </c>
      <c r="H20" s="65"/>
      <c r="I20" s="66">
        <v>8.48E-2</v>
      </c>
      <c r="J20" s="67">
        <f t="shared" si="6"/>
        <v>42980</v>
      </c>
      <c r="K20" s="65"/>
      <c r="L20" s="66">
        <v>8.48E-2</v>
      </c>
      <c r="M20" s="67">
        <f t="shared" si="7"/>
        <v>43346</v>
      </c>
      <c r="N20" s="65"/>
      <c r="O20" s="66">
        <v>8.48E-2</v>
      </c>
      <c r="P20" s="67">
        <f t="shared" si="8"/>
        <v>43712</v>
      </c>
      <c r="Q20" s="68" t="s">
        <v>14</v>
      </c>
    </row>
    <row r="21" spans="1:17" ht="15.75" thickBot="1" x14ac:dyDescent="0.3">
      <c r="A21" s="188">
        <v>4</v>
      </c>
      <c r="B21" s="239" t="s">
        <v>41</v>
      </c>
      <c r="C21" s="194" t="s">
        <v>1</v>
      </c>
      <c r="D21" s="195"/>
      <c r="E21" s="60"/>
      <c r="F21" s="61"/>
      <c r="G21" s="62"/>
      <c r="H21" s="60"/>
      <c r="I21" s="61"/>
      <c r="J21" s="62"/>
      <c r="K21" s="60"/>
      <c r="L21" s="61"/>
      <c r="M21" s="62"/>
      <c r="N21" s="60"/>
      <c r="O21" s="61"/>
      <c r="P21" s="62"/>
      <c r="Q21" s="63"/>
    </row>
    <row r="22" spans="1:17" ht="67.5" customHeight="1" x14ac:dyDescent="0.25">
      <c r="A22" s="189"/>
      <c r="B22" s="240"/>
      <c r="C22" s="196" t="s">
        <v>0</v>
      </c>
      <c r="D22" s="40" t="s">
        <v>46</v>
      </c>
      <c r="E22" s="5"/>
      <c r="F22" s="6" t="s">
        <v>80</v>
      </c>
      <c r="G22" s="7">
        <v>42309</v>
      </c>
      <c r="H22" s="5"/>
      <c r="I22" s="6" t="s">
        <v>80</v>
      </c>
      <c r="J22" s="7">
        <f t="shared" ref="J22:J24" si="9">G22+366</f>
        <v>42675</v>
      </c>
      <c r="K22" s="5"/>
      <c r="L22" s="6" t="s">
        <v>80</v>
      </c>
      <c r="M22" s="7">
        <f t="shared" ref="M22:M24" si="10">J22+366</f>
        <v>43041</v>
      </c>
      <c r="N22" s="5"/>
      <c r="O22" s="6" t="s">
        <v>80</v>
      </c>
      <c r="P22" s="7">
        <f t="shared" ref="P22:P24" si="11">M22+366</f>
        <v>43407</v>
      </c>
      <c r="Q22" s="64" t="s">
        <v>15</v>
      </c>
    </row>
    <row r="23" spans="1:17" ht="71.25" customHeight="1" x14ac:dyDescent="0.25">
      <c r="A23" s="189"/>
      <c r="B23" s="240"/>
      <c r="C23" s="196"/>
      <c r="D23" s="41" t="s">
        <v>47</v>
      </c>
      <c r="E23" s="5"/>
      <c r="F23" s="57">
        <v>8.4699999999999998E-2</v>
      </c>
      <c r="G23" s="7">
        <v>42461</v>
      </c>
      <c r="H23" s="5"/>
      <c r="I23" s="57">
        <v>8.4699999999999998E-2</v>
      </c>
      <c r="J23" s="7">
        <f t="shared" si="9"/>
        <v>42827</v>
      </c>
      <c r="K23" s="5"/>
      <c r="L23" s="57">
        <v>8.4699999999999998E-2</v>
      </c>
      <c r="M23" s="7">
        <f t="shared" si="10"/>
        <v>43193</v>
      </c>
      <c r="N23" s="5"/>
      <c r="O23" s="57">
        <v>8.4699999999999998E-2</v>
      </c>
      <c r="P23" s="7">
        <f t="shared" si="11"/>
        <v>43559</v>
      </c>
      <c r="Q23" s="64" t="s">
        <v>14</v>
      </c>
    </row>
    <row r="24" spans="1:17" ht="57" customHeight="1" thickBot="1" x14ac:dyDescent="0.3">
      <c r="A24" s="190"/>
      <c r="B24" s="241"/>
      <c r="C24" s="197"/>
      <c r="D24" s="42" t="s">
        <v>48</v>
      </c>
      <c r="E24" s="65"/>
      <c r="F24" s="66">
        <v>8.48E-2</v>
      </c>
      <c r="G24" s="67">
        <v>42614</v>
      </c>
      <c r="H24" s="65"/>
      <c r="I24" s="66">
        <v>8.48E-2</v>
      </c>
      <c r="J24" s="67">
        <f t="shared" si="9"/>
        <v>42980</v>
      </c>
      <c r="K24" s="65"/>
      <c r="L24" s="66">
        <v>8.48E-2</v>
      </c>
      <c r="M24" s="67">
        <f t="shared" si="10"/>
        <v>43346</v>
      </c>
      <c r="N24" s="65"/>
      <c r="O24" s="66">
        <v>8.48E-2</v>
      </c>
      <c r="P24" s="67">
        <f t="shared" si="11"/>
        <v>43712</v>
      </c>
      <c r="Q24" s="68" t="s">
        <v>14</v>
      </c>
    </row>
    <row r="25" spans="1:17" x14ac:dyDescent="0.25">
      <c r="A25" s="188">
        <v>5</v>
      </c>
      <c r="B25" s="239" t="s">
        <v>42</v>
      </c>
      <c r="C25" s="194" t="s">
        <v>1</v>
      </c>
      <c r="D25" s="248"/>
      <c r="E25" s="60"/>
      <c r="F25" s="61"/>
      <c r="G25" s="62"/>
      <c r="H25" s="60"/>
      <c r="I25" s="61"/>
      <c r="J25" s="62"/>
      <c r="K25" s="60"/>
      <c r="L25" s="61"/>
      <c r="M25" s="62"/>
      <c r="N25" s="60"/>
      <c r="O25" s="61"/>
      <c r="P25" s="62"/>
      <c r="Q25" s="63"/>
    </row>
    <row r="26" spans="1:17" ht="51" x14ac:dyDescent="0.25">
      <c r="A26" s="189"/>
      <c r="B26" s="240"/>
      <c r="C26" s="196" t="s">
        <v>0</v>
      </c>
      <c r="D26" s="41" t="s">
        <v>46</v>
      </c>
      <c r="E26" s="5"/>
      <c r="F26" s="6" t="s">
        <v>80</v>
      </c>
      <c r="G26" s="7">
        <v>42309</v>
      </c>
      <c r="H26" s="5"/>
      <c r="I26" s="6" t="s">
        <v>80</v>
      </c>
      <c r="J26" s="7">
        <f t="shared" ref="J26:J28" si="12">G26+366</f>
        <v>42675</v>
      </c>
      <c r="K26" s="5"/>
      <c r="L26" s="6" t="s">
        <v>80</v>
      </c>
      <c r="M26" s="7">
        <f t="shared" ref="M26:M28" si="13">J26+366</f>
        <v>43041</v>
      </c>
      <c r="N26" s="5"/>
      <c r="O26" s="6" t="s">
        <v>80</v>
      </c>
      <c r="P26" s="7">
        <f t="shared" ref="P26:P28" si="14">M26+366</f>
        <v>43407</v>
      </c>
      <c r="Q26" s="64" t="s">
        <v>15</v>
      </c>
    </row>
    <row r="27" spans="1:17" ht="63.75" x14ac:dyDescent="0.25">
      <c r="A27" s="189"/>
      <c r="B27" s="240"/>
      <c r="C27" s="196"/>
      <c r="D27" s="41" t="s">
        <v>47</v>
      </c>
      <c r="E27" s="5"/>
      <c r="F27" s="57">
        <v>8.4699999999999998E-2</v>
      </c>
      <c r="G27" s="7">
        <v>42461</v>
      </c>
      <c r="H27" s="5"/>
      <c r="I27" s="57">
        <v>8.4699999999999998E-2</v>
      </c>
      <c r="J27" s="7">
        <f t="shared" si="12"/>
        <v>42827</v>
      </c>
      <c r="K27" s="5"/>
      <c r="L27" s="57">
        <v>8.4699999999999998E-2</v>
      </c>
      <c r="M27" s="7">
        <f t="shared" si="13"/>
        <v>43193</v>
      </c>
      <c r="N27" s="5"/>
      <c r="O27" s="57">
        <v>8.4699999999999998E-2</v>
      </c>
      <c r="P27" s="7">
        <f t="shared" si="14"/>
        <v>43559</v>
      </c>
      <c r="Q27" s="64" t="s">
        <v>14</v>
      </c>
    </row>
    <row r="28" spans="1:17" ht="51.75" thickBot="1" x14ac:dyDescent="0.3">
      <c r="A28" s="190"/>
      <c r="B28" s="241"/>
      <c r="C28" s="197"/>
      <c r="D28" s="42" t="s">
        <v>48</v>
      </c>
      <c r="E28" s="65"/>
      <c r="F28" s="66">
        <v>8.48E-2</v>
      </c>
      <c r="G28" s="67">
        <v>42614</v>
      </c>
      <c r="H28" s="65"/>
      <c r="I28" s="66">
        <v>8.48E-2</v>
      </c>
      <c r="J28" s="67">
        <f t="shared" si="12"/>
        <v>42980</v>
      </c>
      <c r="K28" s="65"/>
      <c r="L28" s="66">
        <v>8.48E-2</v>
      </c>
      <c r="M28" s="67">
        <f t="shared" si="13"/>
        <v>43346</v>
      </c>
      <c r="N28" s="65"/>
      <c r="O28" s="66">
        <v>8.48E-2</v>
      </c>
      <c r="P28" s="67">
        <f t="shared" si="14"/>
        <v>43712</v>
      </c>
      <c r="Q28" s="68" t="s">
        <v>14</v>
      </c>
    </row>
    <row r="29" spans="1:17" x14ac:dyDescent="0.25">
      <c r="A29" s="188">
        <v>6</v>
      </c>
      <c r="B29" s="239" t="s">
        <v>43</v>
      </c>
      <c r="C29" s="194" t="s">
        <v>1</v>
      </c>
      <c r="D29" s="248"/>
      <c r="E29" s="60"/>
      <c r="F29" s="61"/>
      <c r="G29" s="62"/>
      <c r="H29" s="60"/>
      <c r="I29" s="61"/>
      <c r="J29" s="62"/>
      <c r="K29" s="60"/>
      <c r="L29" s="61"/>
      <c r="M29" s="62"/>
      <c r="N29" s="60"/>
      <c r="O29" s="61"/>
      <c r="P29" s="62"/>
      <c r="Q29" s="63"/>
    </row>
    <row r="30" spans="1:17" ht="51" x14ac:dyDescent="0.25">
      <c r="A30" s="189"/>
      <c r="B30" s="240"/>
      <c r="C30" s="196" t="s">
        <v>0</v>
      </c>
      <c r="D30" s="41" t="s">
        <v>46</v>
      </c>
      <c r="E30" s="5"/>
      <c r="F30" s="6" t="s">
        <v>79</v>
      </c>
      <c r="G30" s="7">
        <v>42309</v>
      </c>
      <c r="H30" s="5"/>
      <c r="I30" s="6" t="s">
        <v>79</v>
      </c>
      <c r="J30" s="7">
        <f t="shared" ref="J30:J32" si="15">G30+366</f>
        <v>42675</v>
      </c>
      <c r="K30" s="5"/>
      <c r="L30" s="6" t="s">
        <v>79</v>
      </c>
      <c r="M30" s="7">
        <f t="shared" ref="M30:M32" si="16">J30+366</f>
        <v>43041</v>
      </c>
      <c r="N30" s="5"/>
      <c r="O30" s="6" t="s">
        <v>79</v>
      </c>
      <c r="P30" s="7">
        <f t="shared" ref="P30:P32" si="17">M30+366</f>
        <v>43407</v>
      </c>
      <c r="Q30" s="64" t="s">
        <v>15</v>
      </c>
    </row>
    <row r="31" spans="1:17" ht="63.75" x14ac:dyDescent="0.25">
      <c r="A31" s="189"/>
      <c r="B31" s="240"/>
      <c r="C31" s="196"/>
      <c r="D31" s="41" t="s">
        <v>47</v>
      </c>
      <c r="E31" s="5"/>
      <c r="F31" s="57">
        <v>8.4699999999999998E-2</v>
      </c>
      <c r="G31" s="7">
        <v>42461</v>
      </c>
      <c r="H31" s="5"/>
      <c r="I31" s="57">
        <v>8.4699999999999998E-2</v>
      </c>
      <c r="J31" s="7">
        <f t="shared" si="15"/>
        <v>42827</v>
      </c>
      <c r="K31" s="5"/>
      <c r="L31" s="57">
        <v>8.4699999999999998E-2</v>
      </c>
      <c r="M31" s="7">
        <f t="shared" si="16"/>
        <v>43193</v>
      </c>
      <c r="N31" s="5"/>
      <c r="O31" s="57">
        <v>8.4699999999999998E-2</v>
      </c>
      <c r="P31" s="7">
        <f t="shared" si="17"/>
        <v>43559</v>
      </c>
      <c r="Q31" s="64" t="s">
        <v>14</v>
      </c>
    </row>
    <row r="32" spans="1:17" ht="51.75" thickBot="1" x14ac:dyDescent="0.3">
      <c r="A32" s="190"/>
      <c r="B32" s="241"/>
      <c r="C32" s="197"/>
      <c r="D32" s="42" t="s">
        <v>48</v>
      </c>
      <c r="E32" s="65"/>
      <c r="F32" s="66">
        <v>8.48E-2</v>
      </c>
      <c r="G32" s="67">
        <v>42614</v>
      </c>
      <c r="H32" s="65"/>
      <c r="I32" s="66">
        <v>8.48E-2</v>
      </c>
      <c r="J32" s="67">
        <f t="shared" si="15"/>
        <v>42980</v>
      </c>
      <c r="K32" s="65"/>
      <c r="L32" s="66">
        <v>8.48E-2</v>
      </c>
      <c r="M32" s="67">
        <f t="shared" si="16"/>
        <v>43346</v>
      </c>
      <c r="N32" s="65"/>
      <c r="O32" s="66">
        <v>8.48E-2</v>
      </c>
      <c r="P32" s="67">
        <f t="shared" si="17"/>
        <v>43712</v>
      </c>
      <c r="Q32" s="68" t="s">
        <v>14</v>
      </c>
    </row>
    <row r="33" spans="1:18" x14ac:dyDescent="0.25">
      <c r="A33" s="188">
        <v>7</v>
      </c>
      <c r="B33" s="239" t="s">
        <v>44</v>
      </c>
      <c r="C33" s="194" t="s">
        <v>1</v>
      </c>
      <c r="D33" s="248"/>
      <c r="E33" s="60"/>
      <c r="F33" s="61"/>
      <c r="G33" s="62"/>
      <c r="H33" s="60"/>
      <c r="I33" s="61"/>
      <c r="J33" s="62"/>
      <c r="K33" s="60"/>
      <c r="L33" s="61"/>
      <c r="M33" s="62"/>
      <c r="N33" s="60"/>
      <c r="O33" s="61"/>
      <c r="P33" s="62"/>
      <c r="Q33" s="63"/>
    </row>
    <row r="34" spans="1:18" ht="51" x14ac:dyDescent="0.25">
      <c r="A34" s="189"/>
      <c r="B34" s="240"/>
      <c r="C34" s="196" t="s">
        <v>0</v>
      </c>
      <c r="D34" s="41" t="s">
        <v>46</v>
      </c>
      <c r="E34" s="5"/>
      <c r="F34" s="6" t="s">
        <v>80</v>
      </c>
      <c r="G34" s="7">
        <v>42309</v>
      </c>
      <c r="H34" s="5"/>
      <c r="I34" s="6" t="s">
        <v>80</v>
      </c>
      <c r="J34" s="7">
        <f t="shared" ref="J34:J36" si="18">G34+366</f>
        <v>42675</v>
      </c>
      <c r="K34" s="5"/>
      <c r="L34" s="6" t="s">
        <v>80</v>
      </c>
      <c r="M34" s="7">
        <f t="shared" ref="M34:M36" si="19">J34+366</f>
        <v>43041</v>
      </c>
      <c r="N34" s="5"/>
      <c r="O34" s="6" t="s">
        <v>80</v>
      </c>
      <c r="P34" s="7">
        <f t="shared" ref="P34:P36" si="20">M34+366</f>
        <v>43407</v>
      </c>
      <c r="Q34" s="64" t="s">
        <v>15</v>
      </c>
    </row>
    <row r="35" spans="1:18" ht="63.75" x14ac:dyDescent="0.25">
      <c r="A35" s="189"/>
      <c r="B35" s="240"/>
      <c r="C35" s="196"/>
      <c r="D35" s="41" t="s">
        <v>47</v>
      </c>
      <c r="E35" s="5"/>
      <c r="F35" s="57">
        <v>8.4699999999999998E-2</v>
      </c>
      <c r="G35" s="7">
        <v>42461</v>
      </c>
      <c r="H35" s="5"/>
      <c r="I35" s="57">
        <v>8.4699999999999998E-2</v>
      </c>
      <c r="J35" s="7">
        <f t="shared" si="18"/>
        <v>42827</v>
      </c>
      <c r="K35" s="5"/>
      <c r="L35" s="57">
        <v>8.4699999999999998E-2</v>
      </c>
      <c r="M35" s="7">
        <f t="shared" si="19"/>
        <v>43193</v>
      </c>
      <c r="N35" s="5"/>
      <c r="O35" s="57">
        <v>8.4699999999999998E-2</v>
      </c>
      <c r="P35" s="7">
        <f t="shared" si="20"/>
        <v>43559</v>
      </c>
      <c r="Q35" s="64" t="s">
        <v>14</v>
      </c>
    </row>
    <row r="36" spans="1:18" ht="51.75" thickBot="1" x14ac:dyDescent="0.3">
      <c r="A36" s="190"/>
      <c r="B36" s="241"/>
      <c r="C36" s="197"/>
      <c r="D36" s="42" t="s">
        <v>48</v>
      </c>
      <c r="E36" s="65"/>
      <c r="F36" s="66">
        <v>8.48E-2</v>
      </c>
      <c r="G36" s="67">
        <v>42614</v>
      </c>
      <c r="H36" s="65"/>
      <c r="I36" s="66">
        <v>8.48E-2</v>
      </c>
      <c r="J36" s="67">
        <f t="shared" si="18"/>
        <v>42980</v>
      </c>
      <c r="K36" s="65"/>
      <c r="L36" s="66">
        <v>8.48E-2</v>
      </c>
      <c r="M36" s="67">
        <f t="shared" si="19"/>
        <v>43346</v>
      </c>
      <c r="N36" s="65"/>
      <c r="O36" s="66">
        <v>8.48E-2</v>
      </c>
      <c r="P36" s="67">
        <f t="shared" si="20"/>
        <v>43712</v>
      </c>
      <c r="Q36" s="68" t="s">
        <v>14</v>
      </c>
    </row>
    <row r="37" spans="1:18" x14ac:dyDescent="0.25">
      <c r="A37" s="188">
        <v>8</v>
      </c>
      <c r="B37" s="239" t="s">
        <v>45</v>
      </c>
      <c r="C37" s="194" t="s">
        <v>1</v>
      </c>
      <c r="D37" s="248"/>
      <c r="E37" s="60"/>
      <c r="F37" s="61"/>
      <c r="G37" s="62"/>
      <c r="H37" s="60"/>
      <c r="I37" s="61"/>
      <c r="J37" s="62"/>
      <c r="K37" s="60"/>
      <c r="L37" s="61"/>
      <c r="M37" s="62"/>
      <c r="N37" s="60"/>
      <c r="O37" s="61"/>
      <c r="P37" s="62"/>
      <c r="Q37" s="63"/>
    </row>
    <row r="38" spans="1:18" ht="51" x14ac:dyDescent="0.25">
      <c r="A38" s="189"/>
      <c r="B38" s="240"/>
      <c r="C38" s="196" t="s">
        <v>0</v>
      </c>
      <c r="D38" s="41" t="s">
        <v>46</v>
      </c>
      <c r="E38" s="5"/>
      <c r="F38" s="6" t="s">
        <v>80</v>
      </c>
      <c r="G38" s="7">
        <v>42309</v>
      </c>
      <c r="H38" s="5"/>
      <c r="I38" s="6" t="s">
        <v>80</v>
      </c>
      <c r="J38" s="7">
        <f t="shared" ref="J38:J40" si="21">G38+366</f>
        <v>42675</v>
      </c>
      <c r="K38" s="5"/>
      <c r="L38" s="6" t="s">
        <v>80</v>
      </c>
      <c r="M38" s="7">
        <f t="shared" ref="M38:M40" si="22">J38+366</f>
        <v>43041</v>
      </c>
      <c r="N38" s="5"/>
      <c r="O38" s="6" t="s">
        <v>80</v>
      </c>
      <c r="P38" s="7">
        <f t="shared" ref="P38:P40" si="23">M38+366</f>
        <v>43407</v>
      </c>
      <c r="Q38" s="64" t="s">
        <v>15</v>
      </c>
    </row>
    <row r="39" spans="1:18" ht="63.75" x14ac:dyDescent="0.25">
      <c r="A39" s="189"/>
      <c r="B39" s="240"/>
      <c r="C39" s="196"/>
      <c r="D39" s="41" t="s">
        <v>47</v>
      </c>
      <c r="E39" s="5"/>
      <c r="F39" s="57">
        <v>8.4699999999999998E-2</v>
      </c>
      <c r="G39" s="7">
        <v>42461</v>
      </c>
      <c r="H39" s="5"/>
      <c r="I39" s="57">
        <v>8.4699999999999998E-2</v>
      </c>
      <c r="J39" s="7">
        <f t="shared" si="21"/>
        <v>42827</v>
      </c>
      <c r="K39" s="5"/>
      <c r="L39" s="57">
        <v>8.4699999999999998E-2</v>
      </c>
      <c r="M39" s="7">
        <f t="shared" si="22"/>
        <v>43193</v>
      </c>
      <c r="N39" s="5"/>
      <c r="O39" s="57">
        <v>8.4699999999999998E-2</v>
      </c>
      <c r="P39" s="7">
        <f t="shared" si="23"/>
        <v>43559</v>
      </c>
      <c r="Q39" s="64" t="s">
        <v>14</v>
      </c>
    </row>
    <row r="40" spans="1:18" ht="51.75" thickBot="1" x14ac:dyDescent="0.3">
      <c r="A40" s="190"/>
      <c r="B40" s="241"/>
      <c r="C40" s="197"/>
      <c r="D40" s="42" t="s">
        <v>48</v>
      </c>
      <c r="E40" s="65"/>
      <c r="F40" s="66">
        <v>8.48E-2</v>
      </c>
      <c r="G40" s="67">
        <v>42614</v>
      </c>
      <c r="H40" s="65"/>
      <c r="I40" s="66">
        <v>8.48E-2</v>
      </c>
      <c r="J40" s="67">
        <f t="shared" si="21"/>
        <v>42980</v>
      </c>
      <c r="K40" s="65"/>
      <c r="L40" s="66">
        <v>8.48E-2</v>
      </c>
      <c r="M40" s="67">
        <f t="shared" si="22"/>
        <v>43346</v>
      </c>
      <c r="N40" s="65"/>
      <c r="O40" s="66">
        <v>8.48E-2</v>
      </c>
      <c r="P40" s="67">
        <f t="shared" si="23"/>
        <v>43712</v>
      </c>
      <c r="Q40" s="68" t="s">
        <v>14</v>
      </c>
    </row>
    <row r="41" spans="1:18" s="1" customFormat="1" x14ac:dyDescent="0.25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 x14ac:dyDescent="0.25">
      <c r="D42" s="79" t="s">
        <v>81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 x14ac:dyDescent="0.25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 x14ac:dyDescent="0.25">
      <c r="A44" s="10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</row>
    <row r="45" spans="1:18" s="11" customFormat="1" ht="19.5" customHeight="1" x14ac:dyDescent="0.25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18" s="11" customFormat="1" ht="20.25" x14ac:dyDescent="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 x14ac:dyDescent="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18" s="11" customFormat="1" ht="28.5" customHeight="1" x14ac:dyDescent="0.3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 x14ac:dyDescent="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>
      <selection activeCell="B39" sqref="B39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251" t="s">
        <v>103</v>
      </c>
      <c r="B5" s="251"/>
      <c r="C5" s="251"/>
      <c r="D5" s="251"/>
      <c r="E5" s="251"/>
      <c r="F5" s="251"/>
      <c r="G5" s="251"/>
      <c r="H5" s="252"/>
      <c r="I5" s="252"/>
      <c r="J5" s="252"/>
      <c r="K5" s="53"/>
      <c r="L5" s="53"/>
      <c r="M5" s="53"/>
      <c r="N5" s="53"/>
      <c r="O5" s="53"/>
      <c r="P5" s="53"/>
    </row>
    <row r="6" spans="1:18" x14ac:dyDescent="0.25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 x14ac:dyDescent="0.25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 x14ac:dyDescent="0.3">
      <c r="A8" s="200"/>
      <c r="B8" s="203"/>
      <c r="C8" s="207"/>
      <c r="D8" s="20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27"/>
    </row>
    <row r="9" spans="1:18" x14ac:dyDescent="0.25">
      <c r="A9" s="188">
        <v>1</v>
      </c>
      <c r="B9" s="239" t="s">
        <v>53</v>
      </c>
      <c r="C9" s="194" t="s">
        <v>1</v>
      </c>
      <c r="D9" s="195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66" customHeight="1" thickBot="1" x14ac:dyDescent="0.3">
      <c r="A10" s="190"/>
      <c r="B10" s="241"/>
      <c r="C10" s="75" t="s">
        <v>0</v>
      </c>
      <c r="D10" s="76" t="s">
        <v>52</v>
      </c>
      <c r="E10" s="65"/>
      <c r="F10" s="74" t="s">
        <v>80</v>
      </c>
      <c r="G10" s="67">
        <v>42156</v>
      </c>
      <c r="H10" s="65"/>
      <c r="I10" s="74" t="s">
        <v>80</v>
      </c>
      <c r="J10" s="67">
        <f>G10+366</f>
        <v>42522</v>
      </c>
      <c r="K10" s="65"/>
      <c r="L10" s="74" t="s">
        <v>80</v>
      </c>
      <c r="M10" s="67">
        <f>J10+366</f>
        <v>42888</v>
      </c>
      <c r="N10" s="65"/>
      <c r="O10" s="74" t="s">
        <v>80</v>
      </c>
      <c r="P10" s="67">
        <f>M10+366</f>
        <v>43254</v>
      </c>
      <c r="Q10" s="68" t="s">
        <v>15</v>
      </c>
    </row>
    <row r="11" spans="1:18" s="1" customFormat="1" ht="14.45" x14ac:dyDescent="0.3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 x14ac:dyDescent="0.25">
      <c r="D12" s="79" t="s">
        <v>81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ht="14.45" x14ac:dyDescent="0.3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 x14ac:dyDescent="0.3">
      <c r="A14" s="10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</row>
    <row r="15" spans="1:18" s="11" customFormat="1" ht="19.5" customHeight="1" x14ac:dyDescent="0.25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18" s="11" customFormat="1" ht="20.25" x14ac:dyDescent="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 x14ac:dyDescent="0.3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 x14ac:dyDescent="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F30" sqref="F3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223" t="s">
        <v>102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 x14ac:dyDescent="0.25">
      <c r="E3" s="47"/>
      <c r="F3" s="48"/>
      <c r="G3" s="49"/>
      <c r="H3" s="51"/>
      <c r="I3" s="223" t="s">
        <v>76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8"/>
      <c r="B5" s="88"/>
      <c r="C5" s="88"/>
      <c r="D5" s="88"/>
      <c r="E5" s="88"/>
      <c r="F5" s="88"/>
      <c r="G5" s="88"/>
      <c r="H5" s="89"/>
      <c r="I5" s="90" t="s">
        <v>104</v>
      </c>
      <c r="J5" s="89"/>
      <c r="K5" s="53"/>
      <c r="L5" s="53"/>
      <c r="M5" s="53"/>
      <c r="N5" s="53"/>
      <c r="O5" s="53"/>
      <c r="P5" s="53"/>
    </row>
    <row r="6" spans="1:18" ht="15" customHeight="1" x14ac:dyDescent="0.25">
      <c r="A6" s="198" t="s">
        <v>12</v>
      </c>
      <c r="B6" s="242" t="s">
        <v>11</v>
      </c>
      <c r="C6" s="230" t="s">
        <v>10</v>
      </c>
      <c r="D6" s="232"/>
      <c r="E6" s="230" t="s">
        <v>9</v>
      </c>
      <c r="F6" s="231"/>
      <c r="G6" s="232"/>
      <c r="H6" s="230" t="s">
        <v>8</v>
      </c>
      <c r="I6" s="231"/>
      <c r="J6" s="232"/>
      <c r="K6" s="230" t="s">
        <v>22</v>
      </c>
      <c r="L6" s="231"/>
      <c r="M6" s="232"/>
      <c r="N6" s="230" t="s">
        <v>23</v>
      </c>
      <c r="O6" s="231"/>
      <c r="P6" s="232"/>
      <c r="Q6" s="236" t="s">
        <v>13</v>
      </c>
    </row>
    <row r="7" spans="1:18" x14ac:dyDescent="0.25">
      <c r="A7" s="199"/>
      <c r="B7" s="202"/>
      <c r="C7" s="244"/>
      <c r="D7" s="245"/>
      <c r="E7" s="233"/>
      <c r="F7" s="234"/>
      <c r="G7" s="235"/>
      <c r="H7" s="233"/>
      <c r="I7" s="234"/>
      <c r="J7" s="235"/>
      <c r="K7" s="233"/>
      <c r="L7" s="234"/>
      <c r="M7" s="235"/>
      <c r="N7" s="233"/>
      <c r="O7" s="234"/>
      <c r="P7" s="235"/>
      <c r="Q7" s="237"/>
    </row>
    <row r="8" spans="1:18" ht="77.25" thickBot="1" x14ac:dyDescent="0.3">
      <c r="A8" s="200"/>
      <c r="B8" s="243"/>
      <c r="C8" s="246"/>
      <c r="D8" s="247"/>
      <c r="E8" s="58" t="s">
        <v>94</v>
      </c>
      <c r="F8" s="59" t="s">
        <v>63</v>
      </c>
      <c r="G8" s="58" t="s">
        <v>62</v>
      </c>
      <c r="H8" s="58" t="s">
        <v>94</v>
      </c>
      <c r="I8" s="59" t="s">
        <v>77</v>
      </c>
      <c r="J8" s="58" t="s">
        <v>62</v>
      </c>
      <c r="K8" s="58" t="s">
        <v>94</v>
      </c>
      <c r="L8" s="59" t="s">
        <v>77</v>
      </c>
      <c r="M8" s="58" t="s">
        <v>62</v>
      </c>
      <c r="N8" s="58" t="s">
        <v>94</v>
      </c>
      <c r="O8" s="59" t="s">
        <v>77</v>
      </c>
      <c r="P8" s="58" t="s">
        <v>62</v>
      </c>
      <c r="Q8" s="238"/>
    </row>
    <row r="9" spans="1:18" x14ac:dyDescent="0.25">
      <c r="A9" s="188">
        <v>1</v>
      </c>
      <c r="B9" s="239" t="s">
        <v>55</v>
      </c>
      <c r="C9" s="194" t="s">
        <v>1</v>
      </c>
      <c r="D9" s="248"/>
      <c r="E9" s="60"/>
      <c r="F9" s="61"/>
      <c r="G9" s="62"/>
      <c r="H9" s="60"/>
      <c r="I9" s="61"/>
      <c r="J9" s="62"/>
      <c r="K9" s="60"/>
      <c r="L9" s="61"/>
      <c r="M9" s="62"/>
      <c r="N9" s="60"/>
      <c r="O9" s="61"/>
      <c r="P9" s="62"/>
      <c r="Q9" s="63"/>
    </row>
    <row r="10" spans="1:18" ht="59.25" customHeight="1" x14ac:dyDescent="0.25">
      <c r="A10" s="189"/>
      <c r="B10" s="240"/>
      <c r="C10" s="196" t="s">
        <v>0</v>
      </c>
      <c r="D10" s="45" t="s">
        <v>54</v>
      </c>
      <c r="E10" s="5"/>
      <c r="F10" s="6" t="s">
        <v>80</v>
      </c>
      <c r="G10" s="7">
        <v>43132</v>
      </c>
      <c r="H10" s="5"/>
      <c r="I10" s="6" t="s">
        <v>80</v>
      </c>
      <c r="J10" s="7">
        <f>G10+366</f>
        <v>43498</v>
      </c>
      <c r="K10" s="5"/>
      <c r="L10" s="6" t="s">
        <v>80</v>
      </c>
      <c r="M10" s="7">
        <f>J10+366</f>
        <v>43864</v>
      </c>
      <c r="N10" s="5"/>
      <c r="O10" s="6" t="s">
        <v>80</v>
      </c>
      <c r="P10" s="7">
        <f>M10+366</f>
        <v>44230</v>
      </c>
      <c r="Q10" s="64" t="s">
        <v>15</v>
      </c>
    </row>
    <row r="11" spans="1:18" ht="51.75" thickBot="1" x14ac:dyDescent="0.3">
      <c r="A11" s="190"/>
      <c r="B11" s="241"/>
      <c r="C11" s="197"/>
      <c r="D11" s="77" t="s">
        <v>61</v>
      </c>
      <c r="E11" s="65"/>
      <c r="F11" s="66">
        <v>0.12709999999999999</v>
      </c>
      <c r="G11" s="67">
        <v>43497</v>
      </c>
      <c r="H11" s="65"/>
      <c r="I11" s="66">
        <v>0.12709999999999999</v>
      </c>
      <c r="J11" s="67">
        <f>G11+366</f>
        <v>43863</v>
      </c>
      <c r="K11" s="65"/>
      <c r="L11" s="66">
        <v>0.12709999999999999</v>
      </c>
      <c r="M11" s="67">
        <f>J11+366</f>
        <v>44229</v>
      </c>
      <c r="N11" s="65"/>
      <c r="O11" s="66">
        <v>0.12709999999999999</v>
      </c>
      <c r="P11" s="67">
        <f>M11+366</f>
        <v>44595</v>
      </c>
      <c r="Q11" s="68" t="s">
        <v>14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25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16" zoomScale="85" zoomScaleNormal="85" workbookViewId="0">
      <selection activeCell="H12" sqref="H12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9" ht="18.75" x14ac:dyDescent="0.3">
      <c r="I1" s="91"/>
      <c r="K1" s="223" t="s">
        <v>102</v>
      </c>
      <c r="L1" s="223"/>
      <c r="M1" s="223"/>
      <c r="N1" s="223"/>
      <c r="O1" s="223"/>
      <c r="P1" s="223"/>
      <c r="Q1" s="223"/>
      <c r="R1" s="103"/>
      <c r="S1" s="103"/>
    </row>
    <row r="2" spans="2:19" ht="18.75" customHeight="1" x14ac:dyDescent="0.3">
      <c r="I2" s="92"/>
      <c r="J2" s="93"/>
      <c r="K2" s="228" t="s">
        <v>21</v>
      </c>
      <c r="L2" s="228"/>
      <c r="M2" s="228"/>
      <c r="N2" s="228"/>
      <c r="O2" s="228"/>
      <c r="P2" s="228"/>
      <c r="Q2" s="228"/>
      <c r="R2" s="54"/>
      <c r="S2" s="54"/>
    </row>
    <row r="3" spans="2:19" ht="18.75" x14ac:dyDescent="0.3">
      <c r="I3" s="92"/>
      <c r="J3" s="93"/>
      <c r="K3" s="223" t="s">
        <v>76</v>
      </c>
      <c r="L3" s="223"/>
      <c r="M3" s="223"/>
      <c r="N3" s="223"/>
      <c r="O3" s="223"/>
      <c r="P3" s="223"/>
      <c r="Q3" s="223"/>
      <c r="R3" s="103"/>
      <c r="S3" s="103"/>
    </row>
    <row r="5" spans="2:19" ht="21" thickBot="1" x14ac:dyDescent="0.3">
      <c r="B5" s="96"/>
      <c r="C5" s="96"/>
      <c r="D5" s="96"/>
      <c r="E5" s="96"/>
      <c r="F5" s="94"/>
      <c r="G5" s="94"/>
      <c r="H5" s="94"/>
      <c r="I5" s="90" t="s">
        <v>107</v>
      </c>
      <c r="J5" s="94"/>
      <c r="K5" s="94"/>
    </row>
    <row r="6" spans="2:19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9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9" ht="77.25" thickBot="1" x14ac:dyDescent="0.3">
      <c r="B8" s="255"/>
      <c r="C8" s="256"/>
      <c r="D8" s="257"/>
      <c r="E8" s="257"/>
      <c r="F8" s="136" t="s">
        <v>94</v>
      </c>
      <c r="G8" s="137" t="s">
        <v>63</v>
      </c>
      <c r="H8" s="136" t="s">
        <v>62</v>
      </c>
      <c r="I8" s="136" t="s">
        <v>94</v>
      </c>
      <c r="J8" s="137" t="s">
        <v>63</v>
      </c>
      <c r="K8" s="136" t="s">
        <v>62</v>
      </c>
      <c r="L8" s="136" t="s">
        <v>94</v>
      </c>
      <c r="M8" s="137" t="s">
        <v>63</v>
      </c>
      <c r="N8" s="136" t="s">
        <v>62</v>
      </c>
      <c r="O8" s="136" t="s">
        <v>94</v>
      </c>
      <c r="P8" s="137" t="s">
        <v>63</v>
      </c>
      <c r="Q8" s="138" t="s">
        <v>62</v>
      </c>
    </row>
    <row r="9" spans="2:19" ht="15" customHeight="1" x14ac:dyDescent="0.25">
      <c r="B9" s="188">
        <v>1</v>
      </c>
      <c r="C9" s="191" t="s">
        <v>144</v>
      </c>
      <c r="D9" s="194" t="s">
        <v>1</v>
      </c>
      <c r="E9" s="195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9" ht="63" thickBot="1" x14ac:dyDescent="0.3">
      <c r="B10" s="190"/>
      <c r="C10" s="193"/>
      <c r="D10" s="180" t="s">
        <v>0</v>
      </c>
      <c r="E10" s="156" t="s">
        <v>106</v>
      </c>
      <c r="F10" s="65"/>
      <c r="G10" s="74" t="s">
        <v>80</v>
      </c>
      <c r="H10" s="155">
        <v>42125</v>
      </c>
      <c r="I10" s="65"/>
      <c r="J10" s="74" t="s">
        <v>80</v>
      </c>
      <c r="K10" s="67">
        <f>H10+366</f>
        <v>42491</v>
      </c>
      <c r="L10" s="65"/>
      <c r="M10" s="74" t="s">
        <v>80</v>
      </c>
      <c r="N10" s="67">
        <f t="shared" ref="N10:N30" si="0">K10+366</f>
        <v>42857</v>
      </c>
      <c r="O10" s="65"/>
      <c r="P10" s="74" t="s">
        <v>80</v>
      </c>
      <c r="Q10" s="102">
        <f t="shared" ref="Q10:Q30" si="1">N10+366</f>
        <v>43223</v>
      </c>
    </row>
    <row r="11" spans="2:19" x14ac:dyDescent="0.25">
      <c r="B11" s="188">
        <v>2</v>
      </c>
      <c r="C11" s="191" t="s">
        <v>145</v>
      </c>
      <c r="D11" s="194" t="s">
        <v>1</v>
      </c>
      <c r="E11" s="195"/>
      <c r="F11" s="98"/>
      <c r="G11" s="181"/>
      <c r="H11" s="157"/>
      <c r="I11" s="98"/>
      <c r="J11" s="181"/>
      <c r="K11" s="107"/>
      <c r="L11" s="98"/>
      <c r="M11" s="181"/>
      <c r="N11" s="107"/>
      <c r="O11" s="98"/>
      <c r="P11" s="181"/>
      <c r="Q11" s="108"/>
    </row>
    <row r="12" spans="2:19" ht="63" thickBot="1" x14ac:dyDescent="0.3">
      <c r="B12" s="190"/>
      <c r="C12" s="193"/>
      <c r="D12" s="180" t="s">
        <v>0</v>
      </c>
      <c r="E12" s="101" t="s">
        <v>155</v>
      </c>
      <c r="F12" s="65"/>
      <c r="G12" s="74" t="s">
        <v>80</v>
      </c>
      <c r="H12" s="155">
        <v>42309</v>
      </c>
      <c r="I12" s="65"/>
      <c r="J12" s="74" t="s">
        <v>80</v>
      </c>
      <c r="K12" s="67">
        <f>H12+366</f>
        <v>42675</v>
      </c>
      <c r="L12" s="65"/>
      <c r="M12" s="74" t="s">
        <v>80</v>
      </c>
      <c r="N12" s="67">
        <f>K12+366</f>
        <v>43041</v>
      </c>
      <c r="O12" s="65"/>
      <c r="P12" s="74" t="s">
        <v>80</v>
      </c>
      <c r="Q12" s="102">
        <f>N12+366</f>
        <v>43407</v>
      </c>
    </row>
    <row r="13" spans="2:19" x14ac:dyDescent="0.25">
      <c r="B13" s="188">
        <v>3</v>
      </c>
      <c r="C13" s="191" t="s">
        <v>146</v>
      </c>
      <c r="D13" s="194" t="s">
        <v>1</v>
      </c>
      <c r="E13" s="195"/>
      <c r="F13" s="98"/>
      <c r="G13" s="181"/>
      <c r="H13" s="157"/>
      <c r="I13" s="98"/>
      <c r="J13" s="181"/>
      <c r="K13" s="107"/>
      <c r="L13" s="98"/>
      <c r="M13" s="181"/>
      <c r="N13" s="107"/>
      <c r="O13" s="98"/>
      <c r="P13" s="181"/>
      <c r="Q13" s="108"/>
    </row>
    <row r="14" spans="2:19" ht="63" thickBot="1" x14ac:dyDescent="0.3">
      <c r="B14" s="190"/>
      <c r="C14" s="193"/>
      <c r="D14" s="180" t="s">
        <v>0</v>
      </c>
      <c r="E14" s="101" t="s">
        <v>156</v>
      </c>
      <c r="F14" s="65"/>
      <c r="G14" s="74" t="s">
        <v>80</v>
      </c>
      <c r="H14" s="155">
        <v>42767</v>
      </c>
      <c r="I14" s="65"/>
      <c r="J14" s="74" t="s">
        <v>80</v>
      </c>
      <c r="K14" s="67">
        <f t="shared" ref="K14" si="2">H14+366</f>
        <v>43133</v>
      </c>
      <c r="L14" s="65"/>
      <c r="M14" s="74" t="s">
        <v>80</v>
      </c>
      <c r="N14" s="67">
        <f t="shared" ref="N14" si="3">K14+366</f>
        <v>43499</v>
      </c>
      <c r="O14" s="65"/>
      <c r="P14" s="74" t="s">
        <v>80</v>
      </c>
      <c r="Q14" s="102">
        <f t="shared" ref="Q14" si="4">N14+366</f>
        <v>43865</v>
      </c>
    </row>
    <row r="15" spans="2:19" x14ac:dyDescent="0.25">
      <c r="B15" s="188">
        <v>4</v>
      </c>
      <c r="C15" s="191" t="s">
        <v>147</v>
      </c>
      <c r="D15" s="194" t="s">
        <v>1</v>
      </c>
      <c r="E15" s="195"/>
      <c r="F15" s="98"/>
      <c r="G15" s="106"/>
      <c r="H15" s="15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9" ht="64.5" thickBot="1" x14ac:dyDescent="0.3">
      <c r="B16" s="190"/>
      <c r="C16" s="193"/>
      <c r="D16" s="180" t="s">
        <v>0</v>
      </c>
      <c r="E16" s="101" t="s">
        <v>157</v>
      </c>
      <c r="F16" s="65"/>
      <c r="G16" s="74" t="s">
        <v>80</v>
      </c>
      <c r="H16" s="155">
        <v>42125</v>
      </c>
      <c r="I16" s="65"/>
      <c r="J16" s="74" t="s">
        <v>80</v>
      </c>
      <c r="K16" s="67">
        <f>H16+366</f>
        <v>42491</v>
      </c>
      <c r="L16" s="65"/>
      <c r="M16" s="74" t="s">
        <v>80</v>
      </c>
      <c r="N16" s="67">
        <f>K16+366</f>
        <v>42857</v>
      </c>
      <c r="O16" s="65"/>
      <c r="P16" s="74" t="s">
        <v>80</v>
      </c>
      <c r="Q16" s="102">
        <f>N16+366</f>
        <v>43223</v>
      </c>
    </row>
    <row r="17" spans="2:17" x14ac:dyDescent="0.25">
      <c r="B17" s="188">
        <v>5</v>
      </c>
      <c r="C17" s="191" t="s">
        <v>148</v>
      </c>
      <c r="D17" s="194" t="s">
        <v>1</v>
      </c>
      <c r="E17" s="195"/>
      <c r="F17" s="98"/>
      <c r="G17" s="106"/>
      <c r="H17" s="157"/>
      <c r="I17" s="98"/>
      <c r="J17" s="106"/>
      <c r="K17" s="107"/>
      <c r="L17" s="98"/>
      <c r="M17" s="106"/>
      <c r="N17" s="107"/>
      <c r="O17" s="98"/>
      <c r="P17" s="106"/>
      <c r="Q17" s="108"/>
    </row>
    <row r="18" spans="2:17" ht="63" thickBot="1" x14ac:dyDescent="0.3">
      <c r="B18" s="190"/>
      <c r="C18" s="193"/>
      <c r="D18" s="180" t="s">
        <v>0</v>
      </c>
      <c r="E18" s="101" t="s">
        <v>158</v>
      </c>
      <c r="F18" s="65"/>
      <c r="G18" s="74" t="s">
        <v>80</v>
      </c>
      <c r="H18" s="155">
        <v>42401</v>
      </c>
      <c r="I18" s="65"/>
      <c r="J18" s="74" t="s">
        <v>80</v>
      </c>
      <c r="K18" s="67">
        <f>H18+366</f>
        <v>42767</v>
      </c>
      <c r="L18" s="65"/>
      <c r="M18" s="74" t="s">
        <v>80</v>
      </c>
      <c r="N18" s="67">
        <f>K18+366</f>
        <v>43133</v>
      </c>
      <c r="O18" s="65"/>
      <c r="P18" s="74" t="s">
        <v>80</v>
      </c>
      <c r="Q18" s="102">
        <f>N18+366</f>
        <v>43499</v>
      </c>
    </row>
    <row r="19" spans="2:17" x14ac:dyDescent="0.25">
      <c r="B19" s="188">
        <v>6</v>
      </c>
      <c r="C19" s="191" t="s">
        <v>149</v>
      </c>
      <c r="D19" s="194" t="s">
        <v>1</v>
      </c>
      <c r="E19" s="195"/>
      <c r="F19" s="98"/>
      <c r="G19" s="106"/>
      <c r="H19" s="157"/>
      <c r="I19" s="98"/>
      <c r="J19" s="106"/>
      <c r="K19" s="107"/>
      <c r="L19" s="98"/>
      <c r="M19" s="106"/>
      <c r="N19" s="107"/>
      <c r="O19" s="98"/>
      <c r="P19" s="106"/>
      <c r="Q19" s="108"/>
    </row>
    <row r="20" spans="2:17" ht="63.75" thickBot="1" x14ac:dyDescent="0.3">
      <c r="B20" s="190"/>
      <c r="C20" s="193"/>
      <c r="D20" s="180" t="s">
        <v>0</v>
      </c>
      <c r="E20" s="101" t="s">
        <v>159</v>
      </c>
      <c r="F20" s="65"/>
      <c r="G20" s="74" t="s">
        <v>80</v>
      </c>
      <c r="H20" s="155">
        <v>42036</v>
      </c>
      <c r="I20" s="65"/>
      <c r="J20" s="74" t="s">
        <v>80</v>
      </c>
      <c r="K20" s="67">
        <f>H20+366</f>
        <v>42402</v>
      </c>
      <c r="L20" s="65"/>
      <c r="M20" s="74" t="s">
        <v>80</v>
      </c>
      <c r="N20" s="67">
        <f>K20+366</f>
        <v>42768</v>
      </c>
      <c r="O20" s="65"/>
      <c r="P20" s="74" t="s">
        <v>80</v>
      </c>
      <c r="Q20" s="102">
        <f>N20+366</f>
        <v>43134</v>
      </c>
    </row>
    <row r="21" spans="2:17" x14ac:dyDescent="0.25">
      <c r="B21" s="188">
        <v>7</v>
      </c>
      <c r="C21" s="191" t="s">
        <v>150</v>
      </c>
      <c r="D21" s="194" t="s">
        <v>1</v>
      </c>
      <c r="E21" s="195"/>
      <c r="F21" s="98"/>
      <c r="G21" s="106"/>
      <c r="H21" s="157"/>
      <c r="I21" s="98"/>
      <c r="J21" s="106"/>
      <c r="K21" s="107"/>
      <c r="L21" s="98"/>
      <c r="M21" s="106"/>
      <c r="N21" s="107"/>
      <c r="O21" s="98"/>
      <c r="P21" s="106"/>
      <c r="Q21" s="108"/>
    </row>
    <row r="22" spans="2:17" ht="63.75" thickBot="1" x14ac:dyDescent="0.3">
      <c r="B22" s="190"/>
      <c r="C22" s="193"/>
      <c r="D22" s="180" t="s">
        <v>0</v>
      </c>
      <c r="E22" s="101" t="s">
        <v>160</v>
      </c>
      <c r="F22" s="65"/>
      <c r="G22" s="74" t="s">
        <v>80</v>
      </c>
      <c r="H22" s="155">
        <v>42186</v>
      </c>
      <c r="I22" s="65"/>
      <c r="J22" s="74" t="s">
        <v>80</v>
      </c>
      <c r="K22" s="67">
        <f>H22+366</f>
        <v>42552</v>
      </c>
      <c r="L22" s="65"/>
      <c r="M22" s="74" t="s">
        <v>80</v>
      </c>
      <c r="N22" s="67">
        <f>K22+366</f>
        <v>42918</v>
      </c>
      <c r="O22" s="65"/>
      <c r="P22" s="74" t="s">
        <v>80</v>
      </c>
      <c r="Q22" s="102">
        <f>N22+366</f>
        <v>43284</v>
      </c>
    </row>
    <row r="23" spans="2:17" x14ac:dyDescent="0.25">
      <c r="B23" s="188">
        <v>8</v>
      </c>
      <c r="C23" s="191" t="s">
        <v>151</v>
      </c>
      <c r="D23" s="194" t="s">
        <v>1</v>
      </c>
      <c r="E23" s="195"/>
      <c r="F23" s="98"/>
      <c r="G23" s="106"/>
      <c r="H23" s="157"/>
      <c r="I23" s="98"/>
      <c r="J23" s="106"/>
      <c r="K23" s="107"/>
      <c r="L23" s="98"/>
      <c r="M23" s="106"/>
      <c r="N23" s="107"/>
      <c r="O23" s="98"/>
      <c r="P23" s="106"/>
      <c r="Q23" s="108"/>
    </row>
    <row r="24" spans="2:17" ht="63.75" thickBot="1" x14ac:dyDescent="0.3">
      <c r="B24" s="190"/>
      <c r="C24" s="193"/>
      <c r="D24" s="180" t="s">
        <v>0</v>
      </c>
      <c r="E24" s="101" t="s">
        <v>161</v>
      </c>
      <c r="F24" s="65"/>
      <c r="G24" s="74" t="s">
        <v>80</v>
      </c>
      <c r="H24" s="155">
        <v>42309</v>
      </c>
      <c r="I24" s="65"/>
      <c r="J24" s="74" t="s">
        <v>80</v>
      </c>
      <c r="K24" s="67">
        <f>H24+366</f>
        <v>42675</v>
      </c>
      <c r="L24" s="65"/>
      <c r="M24" s="74" t="s">
        <v>80</v>
      </c>
      <c r="N24" s="67">
        <f>K24+366</f>
        <v>43041</v>
      </c>
      <c r="O24" s="65"/>
      <c r="P24" s="74" t="s">
        <v>80</v>
      </c>
      <c r="Q24" s="102">
        <f>N24+366</f>
        <v>43407</v>
      </c>
    </row>
    <row r="25" spans="2:17" x14ac:dyDescent="0.25">
      <c r="B25" s="188">
        <v>9</v>
      </c>
      <c r="C25" s="191" t="s">
        <v>152</v>
      </c>
      <c r="D25" s="194" t="s">
        <v>1</v>
      </c>
      <c r="E25" s="195"/>
      <c r="F25" s="98"/>
      <c r="G25" s="106"/>
      <c r="H25" s="157"/>
      <c r="I25" s="98"/>
      <c r="J25" s="106"/>
      <c r="K25" s="107"/>
      <c r="L25" s="98"/>
      <c r="M25" s="106"/>
      <c r="N25" s="107"/>
      <c r="O25" s="98"/>
      <c r="P25" s="106"/>
      <c r="Q25" s="108"/>
    </row>
    <row r="26" spans="2:17" ht="63.75" thickBot="1" x14ac:dyDescent="0.3">
      <c r="B26" s="190"/>
      <c r="C26" s="193"/>
      <c r="D26" s="180" t="s">
        <v>0</v>
      </c>
      <c r="E26" s="101" t="s">
        <v>162</v>
      </c>
      <c r="F26" s="65"/>
      <c r="G26" s="74" t="s">
        <v>80</v>
      </c>
      <c r="H26" s="155">
        <v>42125</v>
      </c>
      <c r="I26" s="65"/>
      <c r="J26" s="74" t="s">
        <v>80</v>
      </c>
      <c r="K26" s="67">
        <f t="shared" ref="K26:K30" si="5">H26+366</f>
        <v>42491</v>
      </c>
      <c r="L26" s="65"/>
      <c r="M26" s="74" t="s">
        <v>80</v>
      </c>
      <c r="N26" s="67">
        <f t="shared" si="0"/>
        <v>42857</v>
      </c>
      <c r="O26" s="65"/>
      <c r="P26" s="74" t="s">
        <v>80</v>
      </c>
      <c r="Q26" s="102">
        <f t="shared" si="1"/>
        <v>43223</v>
      </c>
    </row>
    <row r="27" spans="2:17" x14ac:dyDescent="0.25">
      <c r="B27" s="188">
        <v>10</v>
      </c>
      <c r="C27" s="191" t="s">
        <v>153</v>
      </c>
      <c r="D27" s="194" t="s">
        <v>1</v>
      </c>
      <c r="E27" s="195"/>
      <c r="F27" s="98"/>
      <c r="G27" s="106"/>
      <c r="H27" s="157"/>
      <c r="I27" s="98"/>
      <c r="J27" s="106"/>
      <c r="K27" s="107"/>
      <c r="L27" s="98"/>
      <c r="M27" s="106"/>
      <c r="N27" s="107"/>
      <c r="O27" s="98"/>
      <c r="P27" s="106"/>
      <c r="Q27" s="108"/>
    </row>
    <row r="28" spans="2:17" ht="63" thickBot="1" x14ac:dyDescent="0.3">
      <c r="B28" s="190"/>
      <c r="C28" s="193"/>
      <c r="D28" s="180" t="s">
        <v>0</v>
      </c>
      <c r="E28" s="101" t="s">
        <v>163</v>
      </c>
      <c r="F28" s="65"/>
      <c r="G28" s="74" t="s">
        <v>80</v>
      </c>
      <c r="H28" s="155">
        <v>42125</v>
      </c>
      <c r="I28" s="65"/>
      <c r="J28" s="74" t="s">
        <v>80</v>
      </c>
      <c r="K28" s="67">
        <f t="shared" si="5"/>
        <v>42491</v>
      </c>
      <c r="L28" s="65"/>
      <c r="M28" s="74" t="s">
        <v>80</v>
      </c>
      <c r="N28" s="67">
        <f t="shared" si="0"/>
        <v>42857</v>
      </c>
      <c r="O28" s="65"/>
      <c r="P28" s="74" t="s">
        <v>80</v>
      </c>
      <c r="Q28" s="102">
        <f t="shared" si="1"/>
        <v>43223</v>
      </c>
    </row>
    <row r="29" spans="2:17" ht="22.5" customHeight="1" x14ac:dyDescent="0.25">
      <c r="B29" s="188">
        <v>11</v>
      </c>
      <c r="C29" s="191" t="s">
        <v>154</v>
      </c>
      <c r="D29" s="194" t="s">
        <v>1</v>
      </c>
      <c r="E29" s="195"/>
      <c r="F29" s="98"/>
      <c r="G29" s="106"/>
      <c r="H29" s="157"/>
      <c r="I29" s="98"/>
      <c r="J29" s="106"/>
      <c r="K29" s="107"/>
      <c r="L29" s="98"/>
      <c r="M29" s="106"/>
      <c r="N29" s="107"/>
      <c r="O29" s="98"/>
      <c r="P29" s="106"/>
      <c r="Q29" s="108"/>
    </row>
    <row r="30" spans="2:17" ht="74.25" customHeight="1" thickBot="1" x14ac:dyDescent="0.3">
      <c r="B30" s="190"/>
      <c r="C30" s="193"/>
      <c r="D30" s="180" t="s">
        <v>0</v>
      </c>
      <c r="E30" s="101" t="s">
        <v>164</v>
      </c>
      <c r="F30" s="65"/>
      <c r="G30" s="74" t="s">
        <v>80</v>
      </c>
      <c r="H30" s="155">
        <v>43132</v>
      </c>
      <c r="I30" s="65"/>
      <c r="J30" s="74" t="s">
        <v>80</v>
      </c>
      <c r="K30" s="67">
        <f t="shared" si="5"/>
        <v>43498</v>
      </c>
      <c r="L30" s="65"/>
      <c r="M30" s="74" t="s">
        <v>80</v>
      </c>
      <c r="N30" s="67">
        <f t="shared" si="0"/>
        <v>43864</v>
      </c>
      <c r="O30" s="65"/>
      <c r="P30" s="74" t="s">
        <v>80</v>
      </c>
      <c r="Q30" s="102">
        <f t="shared" si="1"/>
        <v>44230</v>
      </c>
    </row>
    <row r="32" spans="2:17" x14ac:dyDescent="0.25">
      <c r="D32" s="79" t="s">
        <v>81</v>
      </c>
      <c r="E32" s="4"/>
      <c r="F32" s="3"/>
      <c r="G32" s="2"/>
      <c r="H32" s="4"/>
      <c r="I32" s="3"/>
      <c r="J32" s="2"/>
      <c r="K32" s="4"/>
      <c r="L32" s="3"/>
      <c r="M32" s="2"/>
      <c r="N32" s="4"/>
      <c r="O32" s="3"/>
      <c r="P32" s="2"/>
    </row>
    <row r="33" spans="1:18" x14ac:dyDescent="0.25">
      <c r="E33" s="4"/>
      <c r="F33" s="3"/>
      <c r="G33" s="2"/>
      <c r="H33" s="4"/>
      <c r="I33" s="3"/>
      <c r="J33" s="2"/>
      <c r="K33" s="4"/>
      <c r="L33" s="3"/>
      <c r="M33" s="2"/>
      <c r="N33" s="4"/>
      <c r="O33" s="3"/>
      <c r="P33" s="2"/>
    </row>
    <row r="34" spans="1:18" x14ac:dyDescent="0.25">
      <c r="A34" s="10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</row>
    <row r="35" spans="1:18" ht="20.25" x14ac:dyDescent="0.25">
      <c r="A35" s="10"/>
      <c r="B35" s="135"/>
      <c r="C35" s="135"/>
      <c r="D35" s="13" t="s">
        <v>16</v>
      </c>
      <c r="E35" s="13"/>
      <c r="F35" s="14"/>
      <c r="G35" s="11"/>
      <c r="H35" s="11"/>
      <c r="I35" s="11"/>
      <c r="J35" s="11"/>
      <c r="K35" s="11"/>
      <c r="L35" s="14"/>
      <c r="M35" s="11"/>
      <c r="N35" s="15" t="s">
        <v>17</v>
      </c>
      <c r="O35" s="13"/>
      <c r="P35" s="13"/>
      <c r="Q35" s="13"/>
      <c r="R35" s="13"/>
    </row>
    <row r="36" spans="1:18" ht="20.25" x14ac:dyDescent="0.25">
      <c r="A36" s="10"/>
      <c r="B36" s="135"/>
      <c r="C36" s="135"/>
      <c r="D36" s="16" t="s">
        <v>18</v>
      </c>
      <c r="E36" s="16"/>
      <c r="F36" s="14"/>
      <c r="G36" s="11"/>
      <c r="H36" s="11"/>
      <c r="I36" s="11"/>
      <c r="J36" s="11"/>
      <c r="K36" s="11"/>
      <c r="L36" s="14"/>
      <c r="M36" s="11"/>
      <c r="N36" s="17"/>
      <c r="O36" s="16"/>
      <c r="P36" s="16"/>
      <c r="Q36" s="16"/>
      <c r="R36" s="18"/>
    </row>
    <row r="37" spans="1:18" ht="19.5" customHeight="1" x14ac:dyDescent="0.25">
      <c r="A37" s="10"/>
      <c r="B37" s="135"/>
      <c r="C37" s="135"/>
      <c r="D37" s="16" t="s">
        <v>19</v>
      </c>
      <c r="E37" s="16"/>
      <c r="F37" s="14"/>
      <c r="G37" s="11"/>
      <c r="H37" s="11"/>
      <c r="I37" s="11"/>
      <c r="J37" s="11"/>
      <c r="K37" s="11"/>
      <c r="L37" s="14"/>
      <c r="M37" s="11"/>
      <c r="N37" s="17" t="s">
        <v>19</v>
      </c>
      <c r="O37" s="16"/>
      <c r="P37" s="16"/>
      <c r="Q37" s="16"/>
      <c r="R37" s="18"/>
    </row>
    <row r="38" spans="1:18" ht="20.25" customHeight="1" x14ac:dyDescent="0.3">
      <c r="A38" s="10"/>
      <c r="B38" s="10"/>
      <c r="C38" s="19"/>
      <c r="D38" s="20" t="s">
        <v>20</v>
      </c>
      <c r="E38" s="16"/>
      <c r="F38" s="14"/>
      <c r="G38" s="11"/>
      <c r="H38" s="11"/>
      <c r="I38" s="11"/>
      <c r="J38" s="11"/>
      <c r="K38" s="11"/>
      <c r="L38" s="14"/>
      <c r="M38" s="11"/>
      <c r="N38" s="21" t="s">
        <v>24</v>
      </c>
      <c r="O38" s="21"/>
      <c r="P38" s="16"/>
      <c r="Q38" s="21"/>
      <c r="R38" s="21"/>
    </row>
    <row r="39" spans="1:18" ht="20.25" x14ac:dyDescent="0.25">
      <c r="A39" s="11"/>
      <c r="B39" s="22"/>
      <c r="C39" s="23"/>
      <c r="D39" s="24"/>
      <c r="E39" s="25"/>
      <c r="F39" s="26"/>
      <c r="G39" s="24"/>
      <c r="H39" s="25"/>
      <c r="I39" s="11"/>
      <c r="J39" s="11"/>
      <c r="K39" s="11"/>
      <c r="L39" s="26"/>
      <c r="M39" s="24"/>
      <c r="N39" s="27"/>
      <c r="O39" s="22"/>
      <c r="P39" s="25"/>
      <c r="Q39" s="22"/>
      <c r="R39" s="28"/>
    </row>
    <row r="40" spans="1:18" ht="15.6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ht="15.6" customHeight="1" x14ac:dyDescent="0.25"/>
  </sheetData>
  <mergeCells count="48">
    <mergeCell ref="B27:B28"/>
    <mergeCell ref="C27:C28"/>
    <mergeCell ref="D27:E27"/>
    <mergeCell ref="B29:B30"/>
    <mergeCell ref="C29:C30"/>
    <mergeCell ref="D29:E29"/>
    <mergeCell ref="B23:B24"/>
    <mergeCell ref="C23:C24"/>
    <mergeCell ref="D23:E23"/>
    <mergeCell ref="B25:B26"/>
    <mergeCell ref="C25:C26"/>
    <mergeCell ref="D25:E25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34:R34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K1:Q1"/>
    <mergeCell ref="K2:Q2"/>
    <mergeCell ref="K3:Q3"/>
    <mergeCell ref="D9:E9"/>
    <mergeCell ref="C11:C12"/>
    <mergeCell ref="B13:B14"/>
    <mergeCell ref="C13:C14"/>
    <mergeCell ref="D13:E13"/>
    <mergeCell ref="B15:B16"/>
    <mergeCell ref="C15:C16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85" zoomScaleNormal="85" workbookViewId="0">
      <selection activeCell="H10" sqref="H10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91"/>
      <c r="K1" s="223" t="s">
        <v>102</v>
      </c>
      <c r="L1" s="223"/>
      <c r="M1" s="223"/>
      <c r="N1" s="223"/>
      <c r="O1" s="223"/>
      <c r="P1" s="223"/>
      <c r="Q1" s="223"/>
    </row>
    <row r="2" spans="1:18" ht="18.75" customHeight="1" x14ac:dyDescent="0.3">
      <c r="I2" s="92"/>
      <c r="J2" s="93"/>
      <c r="K2" s="228" t="s">
        <v>21</v>
      </c>
      <c r="L2" s="228"/>
      <c r="M2" s="228"/>
      <c r="N2" s="228"/>
      <c r="O2" s="228"/>
      <c r="P2" s="228"/>
      <c r="Q2" s="228"/>
    </row>
    <row r="3" spans="1:18" ht="18.75" x14ac:dyDescent="0.3">
      <c r="I3" s="92"/>
      <c r="J3" s="93"/>
      <c r="K3" s="223" t="s">
        <v>76</v>
      </c>
      <c r="L3" s="223"/>
      <c r="M3" s="223"/>
      <c r="N3" s="223"/>
      <c r="O3" s="223"/>
      <c r="P3" s="223"/>
      <c r="Q3" s="223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0" t="s">
        <v>109</v>
      </c>
      <c r="J5" s="94"/>
      <c r="K5" s="94"/>
    </row>
    <row r="6" spans="1:18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 x14ac:dyDescent="0.3">
      <c r="B8" s="255"/>
      <c r="C8" s="256"/>
      <c r="D8" s="257"/>
      <c r="E8" s="257"/>
      <c r="F8" s="136" t="s">
        <v>94</v>
      </c>
      <c r="G8" s="137" t="s">
        <v>63</v>
      </c>
      <c r="H8" s="136" t="s">
        <v>62</v>
      </c>
      <c r="I8" s="136" t="s">
        <v>94</v>
      </c>
      <c r="J8" s="137" t="s">
        <v>63</v>
      </c>
      <c r="K8" s="136" t="s">
        <v>62</v>
      </c>
      <c r="L8" s="136" t="s">
        <v>94</v>
      </c>
      <c r="M8" s="137" t="s">
        <v>63</v>
      </c>
      <c r="N8" s="136" t="s">
        <v>62</v>
      </c>
      <c r="O8" s="136" t="s">
        <v>94</v>
      </c>
      <c r="P8" s="137" t="s">
        <v>63</v>
      </c>
      <c r="Q8" s="138" t="s">
        <v>62</v>
      </c>
    </row>
    <row r="9" spans="1:18" x14ac:dyDescent="0.25">
      <c r="B9" s="188">
        <v>1</v>
      </c>
      <c r="C9" s="239" t="s">
        <v>126</v>
      </c>
      <c r="D9" s="194" t="s">
        <v>1</v>
      </c>
      <c r="E9" s="195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1:18" ht="63" thickBot="1" x14ac:dyDescent="0.3">
      <c r="B10" s="190"/>
      <c r="C10" s="241"/>
      <c r="D10" s="182" t="s">
        <v>0</v>
      </c>
      <c r="E10" s="156" t="s">
        <v>108</v>
      </c>
      <c r="F10" s="152"/>
      <c r="G10" s="183" t="s">
        <v>80</v>
      </c>
      <c r="H10" s="155">
        <v>42125</v>
      </c>
      <c r="I10" s="152"/>
      <c r="J10" s="74" t="s">
        <v>80</v>
      </c>
      <c r="K10" s="67">
        <f>H10+366</f>
        <v>42491</v>
      </c>
      <c r="L10" s="65"/>
      <c r="M10" s="74" t="s">
        <v>80</v>
      </c>
      <c r="N10" s="67">
        <f>K10+366</f>
        <v>42857</v>
      </c>
      <c r="O10" s="65"/>
      <c r="P10" s="74" t="s">
        <v>80</v>
      </c>
      <c r="Q10" s="102">
        <f>N10+366</f>
        <v>43223</v>
      </c>
    </row>
    <row r="11" spans="1:18" x14ac:dyDescent="0.25">
      <c r="B11" s="188">
        <v>2</v>
      </c>
      <c r="C11" s="239" t="s">
        <v>127</v>
      </c>
      <c r="D11" s="194" t="s">
        <v>1</v>
      </c>
      <c r="E11" s="195"/>
      <c r="F11" s="184"/>
      <c r="G11" s="185"/>
      <c r="H11" s="157"/>
      <c r="I11" s="184"/>
      <c r="J11" s="181"/>
      <c r="K11" s="107"/>
      <c r="L11" s="98"/>
      <c r="M11" s="181"/>
      <c r="N11" s="107"/>
      <c r="O11" s="98"/>
      <c r="P11" s="181"/>
      <c r="Q11" s="108"/>
    </row>
    <row r="12" spans="1:18" ht="63" thickBot="1" x14ac:dyDescent="0.3">
      <c r="B12" s="190"/>
      <c r="C12" s="241"/>
      <c r="D12" s="182" t="s">
        <v>0</v>
      </c>
      <c r="E12" s="156" t="s">
        <v>128</v>
      </c>
      <c r="F12" s="152"/>
      <c r="G12" s="183" t="s">
        <v>80</v>
      </c>
      <c r="H12" s="155">
        <v>42339</v>
      </c>
      <c r="I12" s="152"/>
      <c r="J12" s="183" t="s">
        <v>80</v>
      </c>
      <c r="K12" s="67">
        <f>H12+366</f>
        <v>42705</v>
      </c>
      <c r="L12" s="65"/>
      <c r="M12" s="183" t="s">
        <v>80</v>
      </c>
      <c r="N12" s="67">
        <f>K12+366</f>
        <v>43071</v>
      </c>
      <c r="O12" s="65"/>
      <c r="P12" s="183" t="s">
        <v>80</v>
      </c>
      <c r="Q12" s="102">
        <f>N12+366</f>
        <v>43437</v>
      </c>
    </row>
    <row r="14" spans="1:18" x14ac:dyDescent="0.25">
      <c r="D14" s="79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x14ac:dyDescent="0.25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ht="20.25" x14ac:dyDescent="0.25">
      <c r="A17" s="10"/>
      <c r="B17" s="87"/>
      <c r="C17" s="87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 x14ac:dyDescent="0.25">
      <c r="A18" s="10"/>
      <c r="B18" s="87"/>
      <c r="C18" s="87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 x14ac:dyDescent="0.25">
      <c r="A19" s="10"/>
      <c r="B19" s="87"/>
      <c r="C19" s="87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 x14ac:dyDescent="0.3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 x14ac:dyDescent="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85" zoomScaleNormal="85" workbookViewId="0">
      <selection activeCell="E17" sqref="E17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91"/>
      <c r="K1" s="223" t="s">
        <v>102</v>
      </c>
      <c r="L1" s="223"/>
      <c r="M1" s="223"/>
      <c r="N1" s="223"/>
      <c r="O1" s="223"/>
      <c r="P1" s="223"/>
      <c r="Q1" s="223"/>
    </row>
    <row r="2" spans="2:17" ht="18.75" x14ac:dyDescent="0.3">
      <c r="I2" s="92"/>
      <c r="J2" s="93"/>
      <c r="K2" s="228" t="s">
        <v>21</v>
      </c>
      <c r="L2" s="228"/>
      <c r="M2" s="228"/>
      <c r="N2" s="228"/>
      <c r="O2" s="228"/>
      <c r="P2" s="228"/>
      <c r="Q2" s="228"/>
    </row>
    <row r="3" spans="2:17" ht="18.75" x14ac:dyDescent="0.3">
      <c r="I3" s="92"/>
      <c r="J3" s="93"/>
      <c r="K3" s="223" t="s">
        <v>76</v>
      </c>
      <c r="L3" s="223"/>
      <c r="M3" s="223"/>
      <c r="N3" s="223"/>
      <c r="O3" s="223"/>
      <c r="P3" s="223"/>
      <c r="Q3" s="223"/>
    </row>
    <row r="5" spans="2:17" ht="21" thickBot="1" x14ac:dyDescent="0.3">
      <c r="B5" s="172"/>
      <c r="C5" s="172"/>
      <c r="D5" s="172"/>
      <c r="E5" s="172"/>
      <c r="F5" s="94"/>
      <c r="G5" s="94"/>
      <c r="H5" s="94"/>
      <c r="I5" s="90" t="s">
        <v>135</v>
      </c>
      <c r="J5" s="94"/>
      <c r="K5" s="94"/>
    </row>
    <row r="6" spans="2:17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7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7" ht="77.25" thickBot="1" x14ac:dyDescent="0.3">
      <c r="B8" s="262"/>
      <c r="C8" s="203"/>
      <c r="D8" s="207"/>
      <c r="E8" s="207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2:17" x14ac:dyDescent="0.25">
      <c r="B9" s="188">
        <v>1</v>
      </c>
      <c r="C9" s="191" t="s">
        <v>136</v>
      </c>
      <c r="D9" s="194" t="s">
        <v>1</v>
      </c>
      <c r="E9" s="194"/>
      <c r="F9" s="98"/>
      <c r="G9" s="95"/>
      <c r="H9" s="62"/>
      <c r="I9" s="98"/>
      <c r="J9" s="95"/>
      <c r="K9" s="62"/>
      <c r="L9" s="98"/>
      <c r="M9" s="95"/>
      <c r="N9" s="62"/>
      <c r="O9" s="98"/>
      <c r="P9" s="95"/>
      <c r="Q9" s="99"/>
    </row>
    <row r="10" spans="2:17" ht="25.5" x14ac:dyDescent="0.25">
      <c r="B10" s="214"/>
      <c r="C10" s="219"/>
      <c r="D10" s="216" t="s">
        <v>0</v>
      </c>
      <c r="E10" s="104" t="s">
        <v>137</v>
      </c>
      <c r="F10" s="5"/>
      <c r="G10" s="6" t="s">
        <v>80</v>
      </c>
      <c r="H10" s="7">
        <v>42583</v>
      </c>
      <c r="I10" s="5"/>
      <c r="J10" s="6" t="s">
        <v>80</v>
      </c>
      <c r="K10" s="7">
        <v>42948</v>
      </c>
      <c r="L10" s="5"/>
      <c r="M10" s="6" t="s">
        <v>80</v>
      </c>
      <c r="N10" s="7">
        <v>43313</v>
      </c>
      <c r="O10" s="5"/>
      <c r="P10" s="6" t="s">
        <v>80</v>
      </c>
      <c r="Q10" s="100">
        <v>43678</v>
      </c>
    </row>
    <row r="11" spans="2:17" ht="26.25" thickBot="1" x14ac:dyDescent="0.3">
      <c r="B11" s="190"/>
      <c r="C11" s="193"/>
      <c r="D11" s="217"/>
      <c r="E11" s="173" t="s">
        <v>138</v>
      </c>
      <c r="F11" s="174"/>
      <c r="G11" s="66">
        <v>0.12709999999999999</v>
      </c>
      <c r="H11" s="67">
        <v>42948</v>
      </c>
      <c r="I11" s="175"/>
      <c r="J11" s="66">
        <v>0.12709999999999999</v>
      </c>
      <c r="K11" s="67">
        <v>43313</v>
      </c>
      <c r="L11" s="175"/>
      <c r="M11" s="66">
        <v>0.12709999999999999</v>
      </c>
      <c r="N11" s="67">
        <v>43678</v>
      </c>
      <c r="O11" s="175"/>
      <c r="P11" s="66">
        <v>0.12709999999999999</v>
      </c>
      <c r="Q11" s="102">
        <v>44044</v>
      </c>
    </row>
    <row r="12" spans="2:17" x14ac:dyDescent="0.25">
      <c r="B12" s="188">
        <v>2</v>
      </c>
      <c r="C12" s="191" t="s">
        <v>139</v>
      </c>
      <c r="D12" s="194" t="s">
        <v>1</v>
      </c>
      <c r="E12" s="194"/>
      <c r="F12" s="98"/>
      <c r="G12" s="106"/>
      <c r="H12" s="107"/>
      <c r="I12" s="98"/>
      <c r="J12" s="106"/>
      <c r="K12" s="107"/>
      <c r="L12" s="98"/>
      <c r="M12" s="106"/>
      <c r="N12" s="107"/>
      <c r="O12" s="98"/>
      <c r="P12" s="106"/>
      <c r="Q12" s="108"/>
    </row>
    <row r="13" spans="2:17" ht="25.5" x14ac:dyDescent="0.25">
      <c r="B13" s="214"/>
      <c r="C13" s="219"/>
      <c r="D13" s="216" t="s">
        <v>0</v>
      </c>
      <c r="E13" s="104" t="s">
        <v>137</v>
      </c>
      <c r="F13" s="5"/>
      <c r="G13" s="6" t="s">
        <v>80</v>
      </c>
      <c r="H13" s="7">
        <v>42583</v>
      </c>
      <c r="I13" s="5"/>
      <c r="J13" s="6" t="s">
        <v>80</v>
      </c>
      <c r="K13" s="7">
        <v>42948</v>
      </c>
      <c r="L13" s="5"/>
      <c r="M13" s="6" t="s">
        <v>80</v>
      </c>
      <c r="N13" s="7">
        <v>43313</v>
      </c>
      <c r="O13" s="5"/>
      <c r="P13" s="6" t="s">
        <v>80</v>
      </c>
      <c r="Q13" s="100">
        <v>43678</v>
      </c>
    </row>
    <row r="14" spans="2:17" ht="26.25" thickBot="1" x14ac:dyDescent="0.3">
      <c r="B14" s="190"/>
      <c r="C14" s="193"/>
      <c r="D14" s="217"/>
      <c r="E14" s="173" t="s">
        <v>138</v>
      </c>
      <c r="F14" s="174"/>
      <c r="G14" s="66">
        <v>0.12709999999999999</v>
      </c>
      <c r="H14" s="67">
        <v>42948</v>
      </c>
      <c r="I14" s="175"/>
      <c r="J14" s="66">
        <v>0.12709999999999999</v>
      </c>
      <c r="K14" s="67">
        <v>43313</v>
      </c>
      <c r="L14" s="175"/>
      <c r="M14" s="66">
        <v>0.12709999999999999</v>
      </c>
      <c r="N14" s="67">
        <v>43678</v>
      </c>
      <c r="O14" s="175"/>
      <c r="P14" s="66">
        <v>0.12709999999999999</v>
      </c>
      <c r="Q14" s="102">
        <v>44044</v>
      </c>
    </row>
    <row r="15" spans="2:17" x14ac:dyDescent="0.25">
      <c r="B15" s="188">
        <v>3</v>
      </c>
      <c r="C15" s="191" t="s">
        <v>140</v>
      </c>
      <c r="D15" s="194" t="s">
        <v>1</v>
      </c>
      <c r="E15" s="194"/>
      <c r="F15" s="98"/>
      <c r="G15" s="106"/>
      <c r="H15" s="107"/>
      <c r="I15" s="98"/>
      <c r="J15" s="106"/>
      <c r="K15" s="107"/>
      <c r="L15" s="98"/>
      <c r="M15" s="106"/>
      <c r="N15" s="107"/>
      <c r="O15" s="98"/>
      <c r="P15" s="106"/>
      <c r="Q15" s="108"/>
    </row>
    <row r="16" spans="2:17" ht="25.5" x14ac:dyDescent="0.25">
      <c r="B16" s="214"/>
      <c r="C16" s="219"/>
      <c r="D16" s="216" t="s">
        <v>0</v>
      </c>
      <c r="E16" s="104" t="s">
        <v>137</v>
      </c>
      <c r="F16" s="5"/>
      <c r="G16" s="6" t="s">
        <v>80</v>
      </c>
      <c r="H16" s="176">
        <v>41944</v>
      </c>
      <c r="I16" s="5"/>
      <c r="J16" s="6" t="s">
        <v>80</v>
      </c>
      <c r="K16" s="176" t="s">
        <v>141</v>
      </c>
      <c r="L16" s="5"/>
      <c r="M16" s="6" t="s">
        <v>80</v>
      </c>
      <c r="N16" s="176" t="s">
        <v>142</v>
      </c>
      <c r="O16" s="5"/>
      <c r="P16" s="6" t="s">
        <v>80</v>
      </c>
      <c r="Q16" s="177" t="s">
        <v>143</v>
      </c>
    </row>
    <row r="17" spans="1:18" ht="48.75" customHeight="1" thickBot="1" x14ac:dyDescent="0.3">
      <c r="B17" s="190"/>
      <c r="C17" s="193"/>
      <c r="D17" s="217"/>
      <c r="E17" s="173" t="s">
        <v>138</v>
      </c>
      <c r="F17" s="174"/>
      <c r="G17" s="66">
        <v>0.12709999999999999</v>
      </c>
      <c r="H17" s="178">
        <v>42339</v>
      </c>
      <c r="I17" s="175"/>
      <c r="J17" s="66">
        <v>0.12709999999999999</v>
      </c>
      <c r="K17" s="178">
        <v>42705</v>
      </c>
      <c r="L17" s="175"/>
      <c r="M17" s="66">
        <v>0.12709999999999999</v>
      </c>
      <c r="N17" s="178">
        <v>43070</v>
      </c>
      <c r="O17" s="175"/>
      <c r="P17" s="66">
        <v>0.12709999999999999</v>
      </c>
      <c r="Q17" s="179">
        <v>43435</v>
      </c>
    </row>
    <row r="19" spans="1:18" x14ac:dyDescent="0.25">
      <c r="D19" s="79" t="s">
        <v>81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18" x14ac:dyDescent="0.25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18" x14ac:dyDescent="0.25">
      <c r="A21" s="10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</row>
    <row r="22" spans="1:18" ht="20.25" x14ac:dyDescent="0.25">
      <c r="A22" s="10"/>
      <c r="B22" s="158"/>
      <c r="C22" s="158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18" ht="20.25" x14ac:dyDescent="0.25">
      <c r="A23" s="10"/>
      <c r="B23" s="158"/>
      <c r="C23" s="158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18" ht="20.25" x14ac:dyDescent="0.25">
      <c r="A24" s="10"/>
      <c r="B24" s="158"/>
      <c r="C24" s="158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18" ht="20.25" x14ac:dyDescent="0.3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18" ht="20.25" x14ac:dyDescent="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18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E10" sqref="E10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2"/>
      <c r="J1" s="91"/>
      <c r="K1" s="223" t="s">
        <v>102</v>
      </c>
      <c r="L1" s="223"/>
      <c r="M1" s="223"/>
      <c r="N1" s="223"/>
      <c r="O1" s="223"/>
      <c r="P1" s="223"/>
      <c r="Q1" s="223"/>
    </row>
    <row r="2" spans="1:18" ht="18.75" x14ac:dyDescent="0.3">
      <c r="I2" s="2"/>
      <c r="J2" s="92"/>
      <c r="K2" s="228" t="s">
        <v>21</v>
      </c>
      <c r="L2" s="228"/>
      <c r="M2" s="228"/>
      <c r="N2" s="228"/>
      <c r="O2" s="228"/>
      <c r="P2" s="228"/>
      <c r="Q2" s="228"/>
    </row>
    <row r="3" spans="1:18" ht="18.75" x14ac:dyDescent="0.3">
      <c r="I3" s="2"/>
      <c r="J3" s="92"/>
      <c r="K3" s="223" t="s">
        <v>76</v>
      </c>
      <c r="L3" s="223"/>
      <c r="M3" s="223"/>
      <c r="N3" s="223"/>
      <c r="O3" s="223"/>
      <c r="P3" s="223"/>
      <c r="Q3" s="223"/>
    </row>
    <row r="4" spans="1:18" ht="14.45" x14ac:dyDescent="0.3">
      <c r="I4" s="2"/>
      <c r="J4" s="4"/>
      <c r="K4" s="3"/>
      <c r="L4" s="2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0" t="s">
        <v>112</v>
      </c>
      <c r="J5" s="94"/>
      <c r="K5" s="94"/>
    </row>
    <row r="6" spans="1:18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 x14ac:dyDescent="0.3">
      <c r="B8" s="262"/>
      <c r="C8" s="203"/>
      <c r="D8" s="207"/>
      <c r="E8" s="207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1:18" x14ac:dyDescent="0.25">
      <c r="B9" s="188">
        <v>1</v>
      </c>
      <c r="C9" s="191" t="s">
        <v>110</v>
      </c>
      <c r="D9" s="194" t="s">
        <v>1</v>
      </c>
      <c r="E9" s="194"/>
      <c r="F9" s="98"/>
      <c r="G9" s="106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1:18" ht="45" x14ac:dyDescent="0.25">
      <c r="B10" s="189"/>
      <c r="C10" s="192"/>
      <c r="D10" s="196" t="s">
        <v>0</v>
      </c>
      <c r="E10" s="147" t="s">
        <v>111</v>
      </c>
      <c r="F10" s="148"/>
      <c r="G10" s="149" t="s">
        <v>80</v>
      </c>
      <c r="H10" s="150">
        <v>42767</v>
      </c>
      <c r="I10" s="148"/>
      <c r="J10" s="149" t="s">
        <v>80</v>
      </c>
      <c r="K10" s="150">
        <v>43132</v>
      </c>
      <c r="L10" s="148"/>
      <c r="M10" s="149" t="s">
        <v>80</v>
      </c>
      <c r="N10" s="150">
        <v>43497</v>
      </c>
      <c r="O10" s="148"/>
      <c r="P10" s="149" t="s">
        <v>80</v>
      </c>
      <c r="Q10" s="150">
        <v>43862</v>
      </c>
    </row>
    <row r="11" spans="1:18" ht="40.5" customHeight="1" thickBot="1" x14ac:dyDescent="0.3">
      <c r="B11" s="190"/>
      <c r="C11" s="193"/>
      <c r="D11" s="197"/>
      <c r="E11" s="151" t="s">
        <v>129</v>
      </c>
      <c r="F11" s="152"/>
      <c r="G11" s="66">
        <v>0.12709999999999999</v>
      </c>
      <c r="H11" s="153">
        <v>42917</v>
      </c>
      <c r="I11" s="152"/>
      <c r="J11" s="66">
        <v>0.12709999999999999</v>
      </c>
      <c r="K11" s="153">
        <v>43282</v>
      </c>
      <c r="L11" s="152"/>
      <c r="M11" s="66">
        <v>0.12709999999999999</v>
      </c>
      <c r="N11" s="153">
        <v>43647</v>
      </c>
      <c r="O11" s="152"/>
      <c r="P11" s="66">
        <v>0.12709999999999999</v>
      </c>
      <c r="Q11" s="153">
        <v>44013</v>
      </c>
    </row>
    <row r="13" spans="1:18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ht="14.45" x14ac:dyDescent="0.3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ht="20.25" x14ac:dyDescent="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85" zoomScaleNormal="85" workbookViewId="0">
      <selection activeCell="E14" sqref="E14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8" ht="18.75" x14ac:dyDescent="0.3">
      <c r="I1" s="91"/>
      <c r="K1" s="223" t="s">
        <v>102</v>
      </c>
      <c r="L1" s="223"/>
      <c r="M1" s="223"/>
      <c r="N1" s="223"/>
      <c r="O1" s="223"/>
      <c r="P1" s="223"/>
      <c r="Q1" s="223"/>
    </row>
    <row r="2" spans="2:18" ht="18.75" x14ac:dyDescent="0.3">
      <c r="I2" s="92"/>
      <c r="J2" s="93"/>
      <c r="K2" s="266" t="s">
        <v>21</v>
      </c>
      <c r="L2" s="266"/>
      <c r="M2" s="266"/>
      <c r="N2" s="266"/>
      <c r="O2" s="266"/>
      <c r="P2" s="266"/>
      <c r="Q2" s="266"/>
    </row>
    <row r="3" spans="2:18" ht="18.75" x14ac:dyDescent="0.3">
      <c r="I3" s="92"/>
      <c r="J3" s="93"/>
      <c r="K3" s="223" t="s">
        <v>76</v>
      </c>
      <c r="L3" s="223"/>
      <c r="M3" s="223"/>
      <c r="N3" s="223"/>
      <c r="O3" s="223"/>
      <c r="P3" s="223"/>
      <c r="Q3" s="223"/>
    </row>
    <row r="5" spans="2:18" ht="21" thickBot="1" x14ac:dyDescent="0.3">
      <c r="B5" s="96"/>
      <c r="C5" s="96"/>
      <c r="D5" s="96"/>
      <c r="E5" s="96"/>
      <c r="F5" s="94"/>
      <c r="G5" s="94"/>
      <c r="H5" s="94"/>
      <c r="I5" s="90" t="s">
        <v>116</v>
      </c>
      <c r="J5" s="94"/>
      <c r="K5" s="94"/>
    </row>
    <row r="6" spans="2:18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8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8" ht="87.6" customHeight="1" thickBot="1" x14ac:dyDescent="0.3">
      <c r="B8" s="262"/>
      <c r="C8" s="203"/>
      <c r="D8" s="207"/>
      <c r="E8" s="207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2:18" x14ac:dyDescent="0.25">
      <c r="B9" s="188">
        <v>1</v>
      </c>
      <c r="C9" s="239" t="s">
        <v>165</v>
      </c>
      <c r="D9" s="194" t="s">
        <v>1</v>
      </c>
      <c r="E9" s="195"/>
      <c r="F9" s="98"/>
      <c r="G9" s="110"/>
      <c r="H9" s="107"/>
      <c r="I9" s="98"/>
      <c r="J9" s="106"/>
      <c r="K9" s="107"/>
      <c r="L9" s="98"/>
      <c r="M9" s="106"/>
      <c r="N9" s="107"/>
      <c r="O9" s="98"/>
      <c r="P9" s="106"/>
      <c r="Q9" s="108"/>
    </row>
    <row r="10" spans="2:18" ht="30.6" customHeight="1" x14ac:dyDescent="0.25">
      <c r="B10" s="189"/>
      <c r="C10" s="240"/>
      <c r="D10" s="196" t="s">
        <v>0</v>
      </c>
      <c r="E10" s="109" t="s">
        <v>134</v>
      </c>
      <c r="F10" s="117"/>
      <c r="G10" s="6" t="s">
        <v>80</v>
      </c>
      <c r="H10" s="186">
        <v>42583</v>
      </c>
      <c r="I10" s="139"/>
      <c r="J10" s="6" t="s">
        <v>80</v>
      </c>
      <c r="K10" s="186">
        <v>42977</v>
      </c>
      <c r="L10" s="140"/>
      <c r="M10" s="6" t="s">
        <v>80</v>
      </c>
      <c r="N10" s="186">
        <v>43342</v>
      </c>
      <c r="O10" s="140"/>
      <c r="P10" s="6" t="s">
        <v>80</v>
      </c>
      <c r="Q10" s="187">
        <v>43707</v>
      </c>
    </row>
    <row r="11" spans="2:18" ht="43.15" customHeight="1" thickBot="1" x14ac:dyDescent="0.3">
      <c r="B11" s="263"/>
      <c r="C11" s="268"/>
      <c r="D11" s="265"/>
      <c r="E11" s="44" t="s">
        <v>133</v>
      </c>
      <c r="F11" s="118"/>
      <c r="G11" s="66">
        <v>0.12709999999999999</v>
      </c>
      <c r="H11" s="160">
        <v>43342</v>
      </c>
      <c r="I11" s="141"/>
      <c r="J11" s="66">
        <v>0.12709999999999999</v>
      </c>
      <c r="K11" s="160">
        <v>43707</v>
      </c>
      <c r="L11" s="142"/>
      <c r="M11" s="66">
        <v>0.12709999999999999</v>
      </c>
      <c r="N11" s="160">
        <v>44073</v>
      </c>
      <c r="O11" s="142"/>
      <c r="P11" s="66">
        <v>0.12709999999999999</v>
      </c>
      <c r="Q11" s="161">
        <v>44438</v>
      </c>
    </row>
    <row r="12" spans="2:18" x14ac:dyDescent="0.25">
      <c r="B12" s="188">
        <v>2</v>
      </c>
      <c r="C12" s="191" t="s">
        <v>113</v>
      </c>
      <c r="D12" s="194" t="s">
        <v>1</v>
      </c>
      <c r="E12" s="194"/>
      <c r="F12" s="119"/>
      <c r="G12" s="120"/>
      <c r="H12" s="143"/>
      <c r="I12" s="144"/>
      <c r="J12" s="145"/>
      <c r="K12" s="143"/>
      <c r="L12" s="146"/>
      <c r="M12" s="146"/>
      <c r="N12" s="143"/>
      <c r="O12" s="146"/>
      <c r="P12" s="146"/>
      <c r="Q12" s="162"/>
    </row>
    <row r="13" spans="2:18" ht="33.6" customHeight="1" x14ac:dyDescent="0.25">
      <c r="B13" s="189"/>
      <c r="C13" s="192"/>
      <c r="D13" s="196" t="s">
        <v>0</v>
      </c>
      <c r="E13" s="109" t="s">
        <v>134</v>
      </c>
      <c r="F13" s="117"/>
      <c r="G13" s="6" t="s">
        <v>80</v>
      </c>
      <c r="H13" s="154">
        <v>42977</v>
      </c>
      <c r="I13" s="139"/>
      <c r="J13" s="6" t="s">
        <v>80</v>
      </c>
      <c r="K13" s="154">
        <v>43342</v>
      </c>
      <c r="L13" s="140"/>
      <c r="M13" s="6" t="s">
        <v>80</v>
      </c>
      <c r="N13" s="154">
        <v>43707</v>
      </c>
      <c r="O13" s="140"/>
      <c r="P13" s="6" t="s">
        <v>80</v>
      </c>
      <c r="Q13" s="159">
        <v>44073</v>
      </c>
    </row>
    <row r="14" spans="2:18" ht="42.6" customHeight="1" thickBot="1" x14ac:dyDescent="0.3">
      <c r="B14" s="263"/>
      <c r="C14" s="264"/>
      <c r="D14" s="265"/>
      <c r="E14" s="44" t="s">
        <v>133</v>
      </c>
      <c r="F14" s="118"/>
      <c r="G14" s="66">
        <v>0.12709999999999999</v>
      </c>
      <c r="H14" s="160">
        <v>43342</v>
      </c>
      <c r="I14" s="141"/>
      <c r="J14" s="66">
        <v>0.12709999999999999</v>
      </c>
      <c r="K14" s="160">
        <v>43707</v>
      </c>
      <c r="L14" s="142"/>
      <c r="M14" s="66">
        <v>0.12709999999999999</v>
      </c>
      <c r="N14" s="160">
        <v>44073</v>
      </c>
      <c r="O14" s="142"/>
      <c r="P14" s="66">
        <v>0.12709999999999999</v>
      </c>
      <c r="Q14" s="161">
        <v>44438</v>
      </c>
      <c r="R14" s="112"/>
    </row>
    <row r="15" spans="2:18" x14ac:dyDescent="0.25">
      <c r="B15" s="188">
        <v>3</v>
      </c>
      <c r="C15" s="191" t="s">
        <v>130</v>
      </c>
      <c r="D15" s="194" t="s">
        <v>1</v>
      </c>
      <c r="E15" s="194"/>
      <c r="F15" s="119"/>
      <c r="G15" s="120"/>
      <c r="H15" s="143"/>
      <c r="I15" s="144"/>
      <c r="J15" s="145"/>
      <c r="K15" s="143"/>
      <c r="L15" s="146"/>
      <c r="M15" s="146"/>
      <c r="N15" s="143"/>
      <c r="O15" s="146"/>
      <c r="P15" s="146"/>
      <c r="Q15" s="162"/>
    </row>
    <row r="16" spans="2:18" ht="33.6" customHeight="1" x14ac:dyDescent="0.25">
      <c r="B16" s="189"/>
      <c r="C16" s="192"/>
      <c r="D16" s="196" t="s">
        <v>0</v>
      </c>
      <c r="E16" s="109" t="s">
        <v>134</v>
      </c>
      <c r="F16" s="117"/>
      <c r="G16" s="6" t="s">
        <v>80</v>
      </c>
      <c r="H16" s="154">
        <v>42977</v>
      </c>
      <c r="I16" s="139"/>
      <c r="J16" s="6" t="s">
        <v>80</v>
      </c>
      <c r="K16" s="154">
        <v>43342</v>
      </c>
      <c r="L16" s="140"/>
      <c r="M16" s="6" t="s">
        <v>80</v>
      </c>
      <c r="N16" s="154">
        <v>43707</v>
      </c>
      <c r="O16" s="140"/>
      <c r="P16" s="6" t="s">
        <v>80</v>
      </c>
      <c r="Q16" s="159">
        <v>44073</v>
      </c>
    </row>
    <row r="17" spans="1:18" ht="43.15" customHeight="1" thickBot="1" x14ac:dyDescent="0.3">
      <c r="B17" s="263"/>
      <c r="C17" s="264"/>
      <c r="D17" s="265"/>
      <c r="E17" s="44" t="s">
        <v>133</v>
      </c>
      <c r="F17" s="118"/>
      <c r="G17" s="66">
        <v>0.12709999999999999</v>
      </c>
      <c r="H17" s="160">
        <v>43342</v>
      </c>
      <c r="I17" s="141"/>
      <c r="J17" s="66">
        <v>0.12709999999999999</v>
      </c>
      <c r="K17" s="160">
        <v>43707</v>
      </c>
      <c r="L17" s="142"/>
      <c r="M17" s="66">
        <v>0.12709999999999999</v>
      </c>
      <c r="N17" s="160">
        <v>44073</v>
      </c>
      <c r="O17" s="142"/>
      <c r="P17" s="66">
        <v>0.12709999999999999</v>
      </c>
      <c r="Q17" s="161">
        <v>44438</v>
      </c>
    </row>
    <row r="18" spans="1:18" x14ac:dyDescent="0.25">
      <c r="B18" s="188">
        <v>4</v>
      </c>
      <c r="C18" s="191" t="s">
        <v>131</v>
      </c>
      <c r="D18" s="194" t="s">
        <v>1</v>
      </c>
      <c r="E18" s="194"/>
      <c r="F18" s="119"/>
      <c r="G18" s="120"/>
      <c r="H18" s="143"/>
      <c r="I18" s="144"/>
      <c r="J18" s="145"/>
      <c r="K18" s="143"/>
      <c r="L18" s="146"/>
      <c r="M18" s="146"/>
      <c r="N18" s="143"/>
      <c r="O18" s="146"/>
      <c r="P18" s="146"/>
      <c r="Q18" s="162"/>
    </row>
    <row r="19" spans="1:18" ht="31.9" customHeight="1" x14ac:dyDescent="0.25">
      <c r="B19" s="189"/>
      <c r="C19" s="192"/>
      <c r="D19" s="196" t="s">
        <v>0</v>
      </c>
      <c r="E19" s="109" t="s">
        <v>134</v>
      </c>
      <c r="F19" s="117"/>
      <c r="G19" s="6" t="s">
        <v>80</v>
      </c>
      <c r="H19" s="154">
        <v>42977</v>
      </c>
      <c r="I19" s="139"/>
      <c r="J19" s="6" t="s">
        <v>80</v>
      </c>
      <c r="K19" s="154">
        <v>43342</v>
      </c>
      <c r="L19" s="140"/>
      <c r="M19" s="6" t="s">
        <v>80</v>
      </c>
      <c r="N19" s="154">
        <v>43707</v>
      </c>
      <c r="O19" s="140"/>
      <c r="P19" s="6" t="s">
        <v>80</v>
      </c>
      <c r="Q19" s="159">
        <v>44073</v>
      </c>
    </row>
    <row r="20" spans="1:18" ht="42.6" customHeight="1" thickBot="1" x14ac:dyDescent="0.3">
      <c r="B20" s="263"/>
      <c r="C20" s="264"/>
      <c r="D20" s="265"/>
      <c r="E20" s="44" t="s">
        <v>133</v>
      </c>
      <c r="F20" s="118"/>
      <c r="G20" s="66">
        <v>0.12709999999999999</v>
      </c>
      <c r="H20" s="160">
        <v>43342</v>
      </c>
      <c r="I20" s="141"/>
      <c r="J20" s="66">
        <v>0.12709999999999999</v>
      </c>
      <c r="K20" s="160">
        <v>43707</v>
      </c>
      <c r="L20" s="142"/>
      <c r="M20" s="66">
        <v>0.12709999999999999</v>
      </c>
      <c r="N20" s="160">
        <v>44073</v>
      </c>
      <c r="O20" s="142"/>
      <c r="P20" s="66">
        <v>0.12709999999999999</v>
      </c>
      <c r="Q20" s="161">
        <v>44438</v>
      </c>
    </row>
    <row r="21" spans="1:18" x14ac:dyDescent="0.25">
      <c r="B21" s="188">
        <v>5</v>
      </c>
      <c r="C21" s="191" t="s">
        <v>132</v>
      </c>
      <c r="D21" s="194" t="s">
        <v>1</v>
      </c>
      <c r="E21" s="194"/>
      <c r="F21" s="119"/>
      <c r="G21" s="120"/>
      <c r="H21" s="143"/>
      <c r="I21" s="144"/>
      <c r="J21" s="145"/>
      <c r="K21" s="143"/>
      <c r="L21" s="146"/>
      <c r="M21" s="146"/>
      <c r="N21" s="143"/>
      <c r="O21" s="146"/>
      <c r="P21" s="146"/>
      <c r="Q21" s="162"/>
    </row>
    <row r="22" spans="1:18" ht="35.450000000000003" customHeight="1" x14ac:dyDescent="0.25">
      <c r="B22" s="189"/>
      <c r="C22" s="192"/>
      <c r="D22" s="196" t="s">
        <v>0</v>
      </c>
      <c r="E22" s="109" t="s">
        <v>134</v>
      </c>
      <c r="F22" s="117"/>
      <c r="G22" s="6" t="s">
        <v>80</v>
      </c>
      <c r="H22" s="154">
        <v>42977</v>
      </c>
      <c r="I22" s="139"/>
      <c r="J22" s="6" t="s">
        <v>80</v>
      </c>
      <c r="K22" s="154">
        <v>43342</v>
      </c>
      <c r="L22" s="140"/>
      <c r="M22" s="6" t="s">
        <v>80</v>
      </c>
      <c r="N22" s="154">
        <v>43707</v>
      </c>
      <c r="O22" s="140"/>
      <c r="P22" s="6" t="s">
        <v>80</v>
      </c>
      <c r="Q22" s="159">
        <v>44073</v>
      </c>
    </row>
    <row r="23" spans="1:18" ht="43.15" customHeight="1" thickBot="1" x14ac:dyDescent="0.3">
      <c r="B23" s="263"/>
      <c r="C23" s="264"/>
      <c r="D23" s="265"/>
      <c r="E23" s="44" t="s">
        <v>133</v>
      </c>
      <c r="F23" s="118"/>
      <c r="G23" s="66">
        <v>0.12709999999999999</v>
      </c>
      <c r="H23" s="160">
        <v>43342</v>
      </c>
      <c r="I23" s="141"/>
      <c r="J23" s="66">
        <v>0.12709999999999999</v>
      </c>
      <c r="K23" s="160">
        <v>43707</v>
      </c>
      <c r="L23" s="142"/>
      <c r="M23" s="66">
        <v>0.12709999999999999</v>
      </c>
      <c r="N23" s="160">
        <v>44073</v>
      </c>
      <c r="O23" s="142"/>
      <c r="P23" s="66">
        <v>0.12709999999999999</v>
      </c>
      <c r="Q23" s="161">
        <v>44438</v>
      </c>
    </row>
    <row r="24" spans="1:18" ht="23.45" customHeight="1" x14ac:dyDescent="0.25">
      <c r="A24" s="10"/>
      <c r="B24" s="163"/>
      <c r="C24" s="163"/>
      <c r="D24" s="164"/>
      <c r="E24" s="165"/>
      <c r="F24" s="166"/>
      <c r="G24" s="167"/>
      <c r="H24" s="168"/>
      <c r="I24" s="169"/>
      <c r="J24" s="170"/>
      <c r="K24" s="168"/>
      <c r="L24" s="171"/>
      <c r="M24" s="170"/>
      <c r="N24" s="168"/>
      <c r="O24" s="171"/>
      <c r="P24" s="170"/>
      <c r="Q24" s="168"/>
    </row>
    <row r="25" spans="1:18" ht="23.45" customHeight="1" x14ac:dyDescent="0.25">
      <c r="A25" s="10"/>
      <c r="B25" s="163"/>
      <c r="C25" s="79" t="s">
        <v>81</v>
      </c>
      <c r="D25" s="164"/>
      <c r="E25" s="165"/>
      <c r="F25" s="166"/>
      <c r="G25" s="167"/>
      <c r="H25" s="168"/>
      <c r="I25" s="169"/>
      <c r="J25" s="170"/>
      <c r="K25" s="168"/>
      <c r="L25" s="171"/>
      <c r="M25" s="170"/>
      <c r="N25" s="168"/>
      <c r="O25" s="171"/>
      <c r="P25" s="170"/>
      <c r="Q25" s="168"/>
    </row>
    <row r="26" spans="1:18" x14ac:dyDescent="0.25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20.25" x14ac:dyDescent="0.25">
      <c r="A27" s="10"/>
      <c r="B27" s="87"/>
      <c r="C27" s="87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18" ht="20.25" x14ac:dyDescent="0.25">
      <c r="A28" s="10"/>
      <c r="B28" s="87"/>
      <c r="C28" s="87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18" ht="20.25" x14ac:dyDescent="0.25">
      <c r="A29" s="10"/>
      <c r="B29" s="87"/>
      <c r="C29" s="87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18" ht="20.25" x14ac:dyDescent="0.3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18" ht="20.25" x14ac:dyDescent="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18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85" zoomScaleNormal="85" workbookViewId="0">
      <selection activeCell="H13" sqref="H13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2"/>
      <c r="J1" s="91"/>
      <c r="K1" s="223" t="s">
        <v>102</v>
      </c>
      <c r="L1" s="223"/>
      <c r="M1" s="223"/>
      <c r="N1" s="223"/>
      <c r="O1" s="223"/>
      <c r="P1" s="223"/>
      <c r="Q1" s="223"/>
    </row>
    <row r="2" spans="2:17" ht="18.75" x14ac:dyDescent="0.3">
      <c r="I2" s="2"/>
      <c r="J2" s="92"/>
      <c r="K2" s="228" t="s">
        <v>21</v>
      </c>
      <c r="L2" s="228"/>
      <c r="M2" s="228"/>
      <c r="N2" s="228"/>
      <c r="O2" s="228"/>
      <c r="P2" s="228"/>
      <c r="Q2" s="228"/>
    </row>
    <row r="3" spans="2:17" ht="18.75" x14ac:dyDescent="0.3">
      <c r="I3" s="2"/>
      <c r="J3" s="92"/>
      <c r="K3" s="223" t="s">
        <v>76</v>
      </c>
      <c r="L3" s="223"/>
      <c r="M3" s="223"/>
      <c r="N3" s="223"/>
      <c r="O3" s="223"/>
      <c r="P3" s="223"/>
      <c r="Q3" s="223"/>
    </row>
    <row r="5" spans="2:17" ht="21" thickBot="1" x14ac:dyDescent="0.3">
      <c r="B5" s="96"/>
      <c r="C5" s="96"/>
      <c r="D5" s="96"/>
      <c r="E5" s="96"/>
      <c r="F5" s="94"/>
      <c r="G5" s="94"/>
      <c r="H5" s="94"/>
      <c r="I5" s="90" t="s">
        <v>123</v>
      </c>
      <c r="J5" s="94"/>
      <c r="K5" s="94"/>
    </row>
    <row r="6" spans="2:17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7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7" ht="77.25" thickBot="1" x14ac:dyDescent="0.3">
      <c r="B8" s="262"/>
      <c r="C8" s="203"/>
      <c r="D8" s="207"/>
      <c r="E8" s="207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2:17" x14ac:dyDescent="0.25">
      <c r="B9" s="188">
        <v>1</v>
      </c>
      <c r="C9" s="191" t="s">
        <v>117</v>
      </c>
      <c r="D9" s="194" t="s">
        <v>1</v>
      </c>
      <c r="E9" s="195"/>
      <c r="F9" s="98"/>
      <c r="G9" s="95"/>
      <c r="H9" s="62"/>
      <c r="I9" s="122" t="s">
        <v>119</v>
      </c>
      <c r="J9" s="122" t="s">
        <v>119</v>
      </c>
      <c r="K9" s="122" t="s">
        <v>119</v>
      </c>
      <c r="L9" s="122" t="s">
        <v>119</v>
      </c>
      <c r="M9" s="122" t="s">
        <v>119</v>
      </c>
      <c r="N9" s="122" t="s">
        <v>119</v>
      </c>
      <c r="O9" s="122" t="s">
        <v>119</v>
      </c>
      <c r="P9" s="122" t="s">
        <v>119</v>
      </c>
      <c r="Q9" s="123" t="s">
        <v>119</v>
      </c>
    </row>
    <row r="10" spans="2:17" ht="25.5" x14ac:dyDescent="0.25">
      <c r="B10" s="189"/>
      <c r="C10" s="192"/>
      <c r="D10" s="196" t="s">
        <v>0</v>
      </c>
      <c r="E10" s="104" t="s">
        <v>120</v>
      </c>
      <c r="F10" s="5"/>
      <c r="G10" s="6" t="s">
        <v>80</v>
      </c>
      <c r="H10" s="150">
        <v>42675</v>
      </c>
      <c r="I10" s="121" t="s">
        <v>119</v>
      </c>
      <c r="J10" s="121" t="s">
        <v>119</v>
      </c>
      <c r="K10" s="121" t="s">
        <v>119</v>
      </c>
      <c r="L10" s="121" t="s">
        <v>119</v>
      </c>
      <c r="M10" s="121" t="s">
        <v>119</v>
      </c>
      <c r="N10" s="121" t="s">
        <v>119</v>
      </c>
      <c r="O10" s="121" t="s">
        <v>119</v>
      </c>
      <c r="P10" s="121" t="s">
        <v>119</v>
      </c>
      <c r="Q10" s="124" t="s">
        <v>119</v>
      </c>
    </row>
    <row r="11" spans="2:17" ht="51.75" thickBot="1" x14ac:dyDescent="0.3">
      <c r="B11" s="190"/>
      <c r="C11" s="193"/>
      <c r="D11" s="197"/>
      <c r="E11" s="125" t="s">
        <v>121</v>
      </c>
      <c r="F11" s="65"/>
      <c r="G11" s="66">
        <v>0.12709999999999999</v>
      </c>
      <c r="H11" s="153">
        <v>42795</v>
      </c>
      <c r="I11" s="126" t="s">
        <v>119</v>
      </c>
      <c r="J11" s="126" t="s">
        <v>119</v>
      </c>
      <c r="K11" s="126" t="s">
        <v>119</v>
      </c>
      <c r="L11" s="126" t="s">
        <v>119</v>
      </c>
      <c r="M11" s="126" t="s">
        <v>119</v>
      </c>
      <c r="N11" s="126" t="s">
        <v>119</v>
      </c>
      <c r="O11" s="126" t="s">
        <v>119</v>
      </c>
      <c r="P11" s="126" t="s">
        <v>119</v>
      </c>
      <c r="Q11" s="127" t="s">
        <v>119</v>
      </c>
    </row>
    <row r="12" spans="2:17" x14ac:dyDescent="0.25">
      <c r="B12" s="188">
        <v>2</v>
      </c>
      <c r="C12" s="191" t="s">
        <v>118</v>
      </c>
      <c r="D12" s="194" t="s">
        <v>1</v>
      </c>
      <c r="E12" s="195"/>
      <c r="F12" s="98"/>
      <c r="G12" s="106"/>
      <c r="H12" s="157"/>
      <c r="I12" s="122" t="s">
        <v>119</v>
      </c>
      <c r="J12" s="122" t="s">
        <v>119</v>
      </c>
      <c r="K12" s="122" t="s">
        <v>119</v>
      </c>
      <c r="L12" s="122" t="s">
        <v>119</v>
      </c>
      <c r="M12" s="122" t="s">
        <v>119</v>
      </c>
      <c r="N12" s="122" t="s">
        <v>119</v>
      </c>
      <c r="O12" s="122" t="s">
        <v>119</v>
      </c>
      <c r="P12" s="122" t="s">
        <v>119</v>
      </c>
      <c r="Q12" s="123" t="s">
        <v>119</v>
      </c>
    </row>
    <row r="13" spans="2:17" ht="66" customHeight="1" thickBot="1" x14ac:dyDescent="0.3">
      <c r="B13" s="190"/>
      <c r="C13" s="193"/>
      <c r="D13" s="86" t="s">
        <v>0</v>
      </c>
      <c r="E13" s="105" t="s">
        <v>122</v>
      </c>
      <c r="F13" s="65"/>
      <c r="G13" s="74" t="s">
        <v>80</v>
      </c>
      <c r="H13" s="155">
        <v>42767</v>
      </c>
      <c r="I13" s="126" t="s">
        <v>119</v>
      </c>
      <c r="J13" s="126" t="s">
        <v>119</v>
      </c>
      <c r="K13" s="126" t="s">
        <v>119</v>
      </c>
      <c r="L13" s="126" t="s">
        <v>119</v>
      </c>
      <c r="M13" s="126" t="s">
        <v>119</v>
      </c>
      <c r="N13" s="126" t="s">
        <v>119</v>
      </c>
      <c r="O13" s="126" t="s">
        <v>119</v>
      </c>
      <c r="P13" s="126" t="s">
        <v>119</v>
      </c>
      <c r="Q13" s="127" t="s">
        <v>119</v>
      </c>
    </row>
    <row r="15" spans="2:17" x14ac:dyDescent="0.25">
      <c r="D15" s="79" t="s">
        <v>81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17" x14ac:dyDescent="0.25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 x14ac:dyDescent="0.25">
      <c r="A17" s="10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</row>
    <row r="18" spans="1:18" ht="20.25" x14ac:dyDescent="0.25">
      <c r="A18" s="10"/>
      <c r="B18" s="87"/>
      <c r="C18" s="87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 x14ac:dyDescent="0.25">
      <c r="A19" s="10"/>
      <c r="B19" s="87"/>
      <c r="C19" s="87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 x14ac:dyDescent="0.25">
      <c r="A20" s="10"/>
      <c r="B20" s="87"/>
      <c r="C20" s="87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 x14ac:dyDescent="0.3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 x14ac:dyDescent="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O7:Q7"/>
    <mergeCell ref="B6:B8"/>
    <mergeCell ref="C6:C8"/>
    <mergeCell ref="D6:E8"/>
    <mergeCell ref="F6:H6"/>
    <mergeCell ref="I6:K6"/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G10" sqref="G10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6384" width="9.140625" style="1"/>
  </cols>
  <sheetData>
    <row r="1" spans="1:18" ht="18.75" x14ac:dyDescent="0.3">
      <c r="I1" s="91"/>
      <c r="K1" s="223" t="s">
        <v>102</v>
      </c>
      <c r="L1" s="223"/>
      <c r="M1" s="223"/>
      <c r="N1" s="223"/>
      <c r="O1" s="223"/>
      <c r="P1" s="223"/>
      <c r="Q1" s="223"/>
    </row>
    <row r="2" spans="1:18" ht="18.75" x14ac:dyDescent="0.3">
      <c r="I2" s="92"/>
      <c r="J2" s="93"/>
      <c r="K2" s="228" t="s">
        <v>21</v>
      </c>
      <c r="L2" s="228"/>
      <c r="M2" s="228"/>
      <c r="N2" s="228"/>
      <c r="O2" s="228"/>
      <c r="P2" s="228"/>
      <c r="Q2" s="228"/>
    </row>
    <row r="3" spans="1:18" ht="18.75" x14ac:dyDescent="0.3">
      <c r="I3" s="92"/>
      <c r="J3" s="93"/>
      <c r="K3" s="223" t="s">
        <v>76</v>
      </c>
      <c r="L3" s="223"/>
      <c r="M3" s="223"/>
      <c r="N3" s="223"/>
      <c r="O3" s="223"/>
      <c r="P3" s="223"/>
      <c r="Q3" s="223"/>
    </row>
    <row r="5" spans="1:18" ht="21" thickBot="1" x14ac:dyDescent="0.3">
      <c r="B5" s="96"/>
      <c r="C5" s="96"/>
      <c r="D5" s="96"/>
      <c r="E5" s="96"/>
      <c r="F5" s="94"/>
      <c r="G5" s="94"/>
      <c r="H5" s="94"/>
      <c r="I5" s="94"/>
      <c r="J5" s="90" t="s">
        <v>125</v>
      </c>
      <c r="K5" s="94"/>
    </row>
    <row r="6" spans="1:18" x14ac:dyDescent="0.25">
      <c r="B6" s="253" t="s">
        <v>105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 x14ac:dyDescent="0.25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 x14ac:dyDescent="0.3">
      <c r="B8" s="262"/>
      <c r="C8" s="203"/>
      <c r="D8" s="207"/>
      <c r="E8" s="207"/>
      <c r="F8" s="58" t="s">
        <v>94</v>
      </c>
      <c r="G8" s="59" t="s">
        <v>63</v>
      </c>
      <c r="H8" s="58" t="s">
        <v>62</v>
      </c>
      <c r="I8" s="58" t="s">
        <v>94</v>
      </c>
      <c r="J8" s="59" t="s">
        <v>63</v>
      </c>
      <c r="K8" s="58" t="s">
        <v>62</v>
      </c>
      <c r="L8" s="58" t="s">
        <v>94</v>
      </c>
      <c r="M8" s="59" t="s">
        <v>63</v>
      </c>
      <c r="N8" s="58" t="s">
        <v>62</v>
      </c>
      <c r="O8" s="58" t="s">
        <v>94</v>
      </c>
      <c r="P8" s="59" t="s">
        <v>63</v>
      </c>
      <c r="Q8" s="97" t="s">
        <v>62</v>
      </c>
    </row>
    <row r="9" spans="1:18" x14ac:dyDescent="0.25">
      <c r="B9" s="188">
        <v>1</v>
      </c>
      <c r="C9" s="191" t="s">
        <v>124</v>
      </c>
      <c r="D9" s="194" t="s">
        <v>1</v>
      </c>
      <c r="E9" s="194"/>
      <c r="F9" s="114"/>
      <c r="G9" s="115"/>
      <c r="H9" s="116"/>
      <c r="I9" s="129" t="s">
        <v>119</v>
      </c>
      <c r="J9" s="129" t="s">
        <v>119</v>
      </c>
      <c r="K9" s="129" t="s">
        <v>119</v>
      </c>
      <c r="L9" s="129" t="s">
        <v>119</v>
      </c>
      <c r="M9" s="129" t="s">
        <v>119</v>
      </c>
      <c r="N9" s="129" t="s">
        <v>119</v>
      </c>
      <c r="O9" s="129" t="s">
        <v>119</v>
      </c>
      <c r="P9" s="129" t="s">
        <v>119</v>
      </c>
      <c r="Q9" s="130" t="s">
        <v>119</v>
      </c>
    </row>
    <row r="10" spans="1:18" ht="29.25" customHeight="1" x14ac:dyDescent="0.25">
      <c r="B10" s="189"/>
      <c r="C10" s="192"/>
      <c r="D10" s="196" t="s">
        <v>0</v>
      </c>
      <c r="E10" s="56" t="s">
        <v>114</v>
      </c>
      <c r="F10" s="113"/>
      <c r="G10" s="6" t="s">
        <v>80</v>
      </c>
      <c r="H10" s="150">
        <v>42826</v>
      </c>
      <c r="I10" s="128" t="s">
        <v>119</v>
      </c>
      <c r="J10" s="128" t="s">
        <v>119</v>
      </c>
      <c r="K10" s="128" t="s">
        <v>119</v>
      </c>
      <c r="L10" s="128" t="s">
        <v>119</v>
      </c>
      <c r="M10" s="128" t="s">
        <v>119</v>
      </c>
      <c r="N10" s="128" t="s">
        <v>119</v>
      </c>
      <c r="O10" s="128" t="s">
        <v>119</v>
      </c>
      <c r="P10" s="128" t="s">
        <v>119</v>
      </c>
      <c r="Q10" s="131" t="s">
        <v>119</v>
      </c>
    </row>
    <row r="11" spans="1:18" ht="41.25" customHeight="1" thickBot="1" x14ac:dyDescent="0.3">
      <c r="B11" s="190"/>
      <c r="C11" s="193"/>
      <c r="D11" s="267"/>
      <c r="E11" s="132" t="s">
        <v>115</v>
      </c>
      <c r="F11" s="111"/>
      <c r="G11" s="66">
        <v>0.12709999999999999</v>
      </c>
      <c r="H11" s="155">
        <v>43405</v>
      </c>
      <c r="I11" s="133" t="s">
        <v>119</v>
      </c>
      <c r="J11" s="133" t="s">
        <v>119</v>
      </c>
      <c r="K11" s="133" t="s">
        <v>119</v>
      </c>
      <c r="L11" s="133" t="s">
        <v>119</v>
      </c>
      <c r="M11" s="133" t="s">
        <v>119</v>
      </c>
      <c r="N11" s="133" t="s">
        <v>119</v>
      </c>
      <c r="O11" s="133" t="s">
        <v>119</v>
      </c>
      <c r="P11" s="133" t="s">
        <v>119</v>
      </c>
      <c r="Q11" s="134" t="s">
        <v>119</v>
      </c>
    </row>
    <row r="13" spans="1:18" x14ac:dyDescent="0.25">
      <c r="D13" s="79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ht="14.45" x14ac:dyDescent="0.3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ht="20.25" x14ac:dyDescent="0.25">
      <c r="A16" s="10"/>
      <c r="B16" s="87"/>
      <c r="C16" s="87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7"/>
      <c r="C17" s="87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7"/>
      <c r="C18" s="87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2014-03-17T11:30:50Z</cp:lastPrinted>
  <dcterms:created xsi:type="dcterms:W3CDTF">2013-04-04T14:05:24Z</dcterms:created>
  <dcterms:modified xsi:type="dcterms:W3CDTF">2014-04-23T09:19:09Z</dcterms:modified>
</cp:coreProperties>
</file>